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ustomProperty2.bin" ContentType="application/vnd.openxmlformats-officedocument.spreadsheetml.customProperty"/>
  <Override PartName="/xl/drawings/drawing2.xml" ContentType="application/vnd.openxmlformats-officedocument.drawing+xml"/>
  <Override PartName="/xl/tables/table2.xml" ContentType="application/vnd.openxmlformats-officedocument.spreadsheetml.table+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4.xml" ContentType="application/vnd.openxmlformats-officedocument.drawing+xml"/>
  <Override PartName="/xl/drawings/drawing5.xml" ContentType="application/vnd.openxmlformats-officedocument.drawing+xml"/>
  <Override PartName="/xl/tables/table3.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ustomProperty3.bin" ContentType="application/vnd.openxmlformats-officedocument.spreadsheetml.customProperty"/>
  <Override PartName="/xl/drawings/drawing10.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updateLinks="never" codeName="ThisWorkbook"/>
  <mc:AlternateContent xmlns:mc="http://schemas.openxmlformats.org/markup-compatibility/2006">
    <mc:Choice Requires="x15">
      <x15ac:absPath xmlns:x15ac="http://schemas.microsoft.com/office/spreadsheetml/2010/11/ac" url="G:\vwm\WS_Bureau-IM\IJs_Voorb\@ Contractteam IJsbestrijding VWM\03 Aanbestedingen\2023\Werkmap documenten contract\Veiligheid\"/>
    </mc:Choice>
  </mc:AlternateContent>
  <bookViews>
    <workbookView xWindow="0" yWindow="0" windowWidth="14820" windowHeight="3810" activeTab="1"/>
  </bookViews>
  <sheets>
    <sheet name="Risicosessies" sheetId="17" r:id="rId1"/>
    <sheet name="Werkblad RI&amp;E" sheetId="2" r:id="rId2"/>
    <sheet name="Dashboard" sheetId="33" state="hidden" r:id="rId3"/>
    <sheet name="Bron " sheetId="18" r:id="rId4"/>
    <sheet name="Veiligheidsdomein" sheetId="20" r:id="rId5"/>
    <sheet name="Werkzaamheden" sheetId="32" r:id="rId6"/>
    <sheet name="Locatie_Specifieke plek" sheetId="21" r:id="rId7"/>
    <sheet name="Gevaar_Risico_Oorzaak_Effect" sheetId="23" r:id="rId8"/>
    <sheet name="Blad1" sheetId="34" state="hidden" r:id="rId9"/>
    <sheet name="Blad2" sheetId="35" state="hidden" r:id="rId10"/>
    <sheet name="Blad3" sheetId="36" state="hidden" r:id="rId11"/>
    <sheet name="Blad4" sheetId="37" state="hidden" r:id="rId12"/>
    <sheet name="BRF" sheetId="28" state="hidden" r:id="rId13"/>
    <sheet name="VS, Fine &amp; Kinney" sheetId="11" r:id="rId14"/>
    <sheet name="SCB-toets" sheetId="31" r:id="rId15"/>
    <sheet name="Allocatie" sheetId="26" r:id="rId16"/>
    <sheet name="Maatregelen" sheetId="27" r:id="rId17"/>
    <sheet name="Status" sheetId="30" r:id="rId18"/>
  </sheets>
  <definedNames>
    <definedName name="_xlnm._FilterDatabase" localSheetId="1" hidden="1">'Werkblad RI&amp;E'!$B$4:$AI$9</definedName>
    <definedName name="_xlnm.Print_Area" localSheetId="15">Allocatie!$B$3:$B$45</definedName>
    <definedName name="_xlnm.Print_Area" localSheetId="12">BRF!$B$3:$D$26</definedName>
    <definedName name="_xlnm.Print_Area" localSheetId="3">'Bron '!$B$3:$B$5</definedName>
    <definedName name="_xlnm.Print_Area" localSheetId="2">Dashboard!$A$1:$Q$70</definedName>
    <definedName name="_xlnm.Print_Area" localSheetId="7">Gevaar_Risico_Oorzaak_Effect!$B$3:$G$19</definedName>
    <definedName name="_xlnm.Print_Area" localSheetId="6">'Locatie_Specifieke plek'!$B$3:$D$12</definedName>
    <definedName name="_xlnm.Print_Area" localSheetId="16">Maatregelen!$B$3:$B$5</definedName>
    <definedName name="_xlnm.Print_Area" localSheetId="14">'SCB-toets'!$B$3:$B$5</definedName>
    <definedName name="_xlnm.Print_Area" localSheetId="17">Status!$B$3:$B$7</definedName>
    <definedName name="_xlnm.Print_Area" localSheetId="4">Veiligheidsdomein!$B$3:$C$22</definedName>
    <definedName name="_xlnm.Print_Area" localSheetId="13">'VS, Fine &amp; Kinney'!$B$5:$J$36</definedName>
    <definedName name="_xlnm.Print_Area" localSheetId="5">Werkzaamheden!$B$3:$C$12</definedName>
    <definedName name="_xlnm.Print_Titles" localSheetId="1">'Werkblad RI&amp;E'!$4:$4</definedName>
    <definedName name="BRF">BRF!$B$7:$B$17</definedName>
    <definedName name="FK_B">Tabel_FK_B[Omschrijving]</definedName>
    <definedName name="FK_E">Tabel_FK_E[Omschrijving]</definedName>
    <definedName name="FK_W">Tabel_FK_W[Omschrijving]</definedName>
    <definedName name="vb_actiehouder">'Werkblad RI&amp;E'!$Z$5</definedName>
    <definedName name="vb_allocatie">'Werkblad RI&amp;E'!$T$5</definedName>
    <definedName name="vb_b1">'Werkblad RI&amp;E'!$M$5</definedName>
    <definedName name="vb_b2">'Werkblad RI&amp;E'!$AC$5</definedName>
    <definedName name="vb_bron">'Werkblad RI&amp;E'!$C$5</definedName>
    <definedName name="vb_datum">'Werkblad RI&amp;E'!$AJ$5</definedName>
    <definedName name="vb_e1">'Werkblad RI&amp;E'!$K$5</definedName>
    <definedName name="vb_e2">'Werkblad RI&amp;E'!$AA$5</definedName>
    <definedName name="vb_gevaar">'Werkblad RI&amp;E'!$G$5</definedName>
    <definedName name="vb_invuldatum">'Werkblad RI&amp;E'!$W$5</definedName>
    <definedName name="vb_locatie_specifiek_plek">'Werkblad RI&amp;E'!$F$5</definedName>
    <definedName name="vb_maatregelen">'Werkblad RI&amp;E'!$X$5</definedName>
    <definedName name="vb_maatregelen_of_contracteis">'Werkblad RI&amp;E'!$U$5</definedName>
    <definedName name="vb_mogelijke_effecten">'Werkblad RI&amp;E'!$J$5</definedName>
    <definedName name="vb_mogelijke_oorzaken">'Werkblad RI&amp;E'!$I$5</definedName>
    <definedName name="vb_nr">'Werkblad RI&amp;E'!$B$5</definedName>
    <definedName name="vb_opnemen_in_risicodossier">'Werkblad RI&amp;E'!$S$5</definedName>
    <definedName name="vb_r11">'Werkblad RI&amp;E'!#REF!</definedName>
    <definedName name="vb_r12">'Werkblad RI&amp;E'!$Q$5</definedName>
    <definedName name="vb_r21">'Werkblad RI&amp;E'!$AG$5</definedName>
    <definedName name="vb_r22">'Werkblad RI&amp;E'!$AH$5</definedName>
    <definedName name="vb_restrisicos">'Werkblad RI&amp;E'!$AI$5</definedName>
    <definedName name="vb_risico_beschrijving">'Werkblad RI&amp;E'!$H$5</definedName>
    <definedName name="vb_status_allocatie_og">'Werkblad RI&amp;E'!$V$5</definedName>
    <definedName name="vb_veiligheidsdomein">'Werkblad RI&amp;E'!$D$5</definedName>
    <definedName name="vb_w1">'Werkblad RI&amp;E'!$O$5</definedName>
    <definedName name="vb_w2">'Werkblad RI&amp;E'!$AE$5</definedName>
    <definedName name="vb_werkzaamheden_activiteit">'Werkblad RI&amp;E'!$E$5</definedName>
    <definedName name="Veiligheidsdomeinen">Tabel_veiligheidsdomeinen[[#All],[Veiligheidsdomein]]</definedName>
  </definedNames>
  <calcPr calcId="162913"/>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G10" i="2" l="1"/>
  <c r="AG11" i="2"/>
  <c r="AG12" i="2"/>
  <c r="AG13" i="2"/>
  <c r="AG14" i="2"/>
  <c r="AG15" i="2"/>
  <c r="AG16" i="2"/>
  <c r="AG18" i="2"/>
  <c r="AG19" i="2"/>
  <c r="AG20" i="2"/>
  <c r="AG21" i="2"/>
  <c r="AG22" i="2"/>
  <c r="AG23" i="2"/>
  <c r="AG24" i="2"/>
  <c r="AG25" i="2"/>
  <c r="L10" i="2" l="1"/>
  <c r="L11" i="2"/>
  <c r="L12" i="2"/>
  <c r="L13" i="2"/>
  <c r="L14" i="2"/>
  <c r="L15" i="2"/>
  <c r="L16" i="2"/>
  <c r="L17" i="2"/>
  <c r="L18" i="2"/>
  <c r="L19" i="2"/>
  <c r="L20" i="2"/>
  <c r="L21" i="2"/>
  <c r="L22" i="2"/>
  <c r="L23" i="2"/>
  <c r="L24" i="2"/>
  <c r="L25" i="2"/>
  <c r="N10" i="2"/>
  <c r="N11" i="2"/>
  <c r="N12" i="2"/>
  <c r="N13" i="2"/>
  <c r="N14" i="2"/>
  <c r="N15" i="2"/>
  <c r="N16" i="2"/>
  <c r="N17" i="2"/>
  <c r="N18" i="2"/>
  <c r="N19" i="2"/>
  <c r="N20" i="2"/>
  <c r="N21" i="2"/>
  <c r="N22" i="2"/>
  <c r="N23" i="2"/>
  <c r="N24" i="2"/>
  <c r="N25" i="2"/>
  <c r="P10" i="2"/>
  <c r="P11" i="2"/>
  <c r="P12" i="2"/>
  <c r="P13" i="2"/>
  <c r="P14" i="2"/>
  <c r="P15" i="2"/>
  <c r="P16" i="2"/>
  <c r="P17" i="2"/>
  <c r="P18" i="2"/>
  <c r="P19" i="2"/>
  <c r="P20" i="2"/>
  <c r="P21" i="2"/>
  <c r="P22" i="2"/>
  <c r="P23" i="2"/>
  <c r="P24" i="2"/>
  <c r="P25" i="2"/>
  <c r="X10" i="2"/>
  <c r="X11" i="2"/>
  <c r="X12" i="2"/>
  <c r="X13" i="2"/>
  <c r="X14" i="2"/>
  <c r="X15" i="2"/>
  <c r="X16" i="2"/>
  <c r="X17" i="2"/>
  <c r="X18" i="2"/>
  <c r="X19" i="2"/>
  <c r="X20" i="2"/>
  <c r="X21" i="2"/>
  <c r="X22" i="2"/>
  <c r="X23" i="2"/>
  <c r="X24" i="2"/>
  <c r="X25" i="2"/>
  <c r="AB10" i="2"/>
  <c r="AB11" i="2"/>
  <c r="AB12" i="2"/>
  <c r="AB13" i="2"/>
  <c r="AB14" i="2"/>
  <c r="AB15" i="2"/>
  <c r="AB16" i="2"/>
  <c r="AB17" i="2"/>
  <c r="AH17" i="2" s="1"/>
  <c r="AG17" i="2" s="1"/>
  <c r="AB18" i="2"/>
  <c r="AB19" i="2"/>
  <c r="AB20" i="2"/>
  <c r="AB21" i="2"/>
  <c r="AB22" i="2"/>
  <c r="AB23" i="2"/>
  <c r="AB24" i="2"/>
  <c r="AB25" i="2"/>
  <c r="AD10" i="2"/>
  <c r="AD11" i="2"/>
  <c r="AD12" i="2"/>
  <c r="AD13" i="2"/>
  <c r="AD14" i="2"/>
  <c r="AD15" i="2"/>
  <c r="AD16" i="2"/>
  <c r="AD17" i="2"/>
  <c r="AD18" i="2"/>
  <c r="AD19" i="2"/>
  <c r="AD20" i="2"/>
  <c r="AD21" i="2"/>
  <c r="AD22" i="2"/>
  <c r="AD23" i="2"/>
  <c r="AD24" i="2"/>
  <c r="AD25" i="2"/>
  <c r="AF10" i="2"/>
  <c r="AF11" i="2"/>
  <c r="AF12" i="2"/>
  <c r="AF13" i="2"/>
  <c r="AF14" i="2"/>
  <c r="AF15" i="2"/>
  <c r="AF16" i="2"/>
  <c r="AF17" i="2"/>
  <c r="AF18" i="2"/>
  <c r="AF19" i="2"/>
  <c r="AF20" i="2"/>
  <c r="AF21" i="2"/>
  <c r="AF22" i="2"/>
  <c r="AF23" i="2"/>
  <c r="AF24" i="2"/>
  <c r="AF25" i="2"/>
  <c r="R23" i="2" l="1"/>
  <c r="Q23" i="2" s="1"/>
  <c r="R22" i="2"/>
  <c r="Q22" i="2" s="1"/>
  <c r="R20" i="2"/>
  <c r="AM20" i="2" s="1"/>
  <c r="R18" i="2"/>
  <c r="R15" i="2"/>
  <c r="AM15" i="2" s="1"/>
  <c r="R14" i="2"/>
  <c r="AL14" i="2" s="1"/>
  <c r="R11" i="2"/>
  <c r="Q11" i="2" s="1"/>
  <c r="R10" i="2"/>
  <c r="S10" i="2" s="1"/>
  <c r="R21" i="2"/>
  <c r="AM21" i="2" s="1"/>
  <c r="R13" i="2"/>
  <c r="AL13" i="2" s="1"/>
  <c r="R25" i="2"/>
  <c r="S25" i="2" s="1"/>
  <c r="AK20" i="2"/>
  <c r="R17" i="2"/>
  <c r="S17" i="2" s="1"/>
  <c r="R12" i="2"/>
  <c r="Q12" i="2" s="1"/>
  <c r="R24" i="2"/>
  <c r="S24" i="2" s="1"/>
  <c r="R16" i="2"/>
  <c r="S16" i="2" s="1"/>
  <c r="R19" i="2"/>
  <c r="Q19" i="2" s="1"/>
  <c r="L8" i="2"/>
  <c r="N8" i="2"/>
  <c r="P8" i="2"/>
  <c r="AK23" i="2" l="1"/>
  <c r="S23" i="2"/>
  <c r="AL23" i="2"/>
  <c r="AM23" i="2"/>
  <c r="AK22" i="2"/>
  <c r="AL22" i="2"/>
  <c r="AM22" i="2"/>
  <c r="S22" i="2"/>
  <c r="AL21" i="2"/>
  <c r="AK21" i="2"/>
  <c r="Q20" i="2"/>
  <c r="S20" i="2"/>
  <c r="AL20" i="2"/>
  <c r="Q18" i="2"/>
  <c r="AK18" i="2"/>
  <c r="AL18" i="2"/>
  <c r="AM18" i="2"/>
  <c r="S18" i="2"/>
  <c r="AL15" i="2"/>
  <c r="Q15" i="2"/>
  <c r="S15" i="2"/>
  <c r="AK15" i="2"/>
  <c r="AM14" i="2"/>
  <c r="AK14" i="2"/>
  <c r="S14" i="2"/>
  <c r="Q14" i="2"/>
  <c r="AM13" i="2"/>
  <c r="S12" i="2"/>
  <c r="AK12" i="2"/>
  <c r="S11" i="2"/>
  <c r="AL11" i="2"/>
  <c r="AK11" i="2"/>
  <c r="AM11" i="2"/>
  <c r="Q10" i="2"/>
  <c r="AL10" i="2"/>
  <c r="AK10" i="2"/>
  <c r="AM10" i="2"/>
  <c r="S13" i="2"/>
  <c r="AK13" i="2"/>
  <c r="Q21" i="2"/>
  <c r="S21" i="2"/>
  <c r="Q13" i="2"/>
  <c r="AL19" i="2"/>
  <c r="AM19" i="2"/>
  <c r="AK19" i="2"/>
  <c r="S19" i="2"/>
  <c r="Q17" i="2"/>
  <c r="AK17" i="2"/>
  <c r="AL17" i="2"/>
  <c r="AM17" i="2"/>
  <c r="AL12" i="2"/>
  <c r="AM12" i="2"/>
  <c r="Q16" i="2"/>
  <c r="AM16" i="2"/>
  <c r="AK16" i="2"/>
  <c r="AL16" i="2"/>
  <c r="AK25" i="2"/>
  <c r="Q25" i="2"/>
  <c r="AM25" i="2"/>
  <c r="AL25" i="2"/>
  <c r="Q24" i="2"/>
  <c r="AK24" i="2"/>
  <c r="AM24" i="2"/>
  <c r="AL24" i="2"/>
  <c r="R8" i="2"/>
  <c r="Q8" i="2" s="1"/>
  <c r="X7" i="2" l="1"/>
  <c r="X8" i="2" l="1"/>
  <c r="L5" i="11" l="1"/>
  <c r="K5" i="11"/>
  <c r="H16" i="28"/>
  <c r="H7" i="28"/>
  <c r="H8" i="28"/>
  <c r="H9" i="28"/>
  <c r="H10" i="28"/>
  <c r="H11" i="28"/>
  <c r="H12" i="28"/>
  <c r="H13" i="28"/>
  <c r="H14" i="28"/>
  <c r="H15" i="28"/>
  <c r="H17" i="28"/>
  <c r="H6" i="28"/>
  <c r="H5" i="28"/>
  <c r="L12" i="23" l="1"/>
  <c r="L5" i="23"/>
  <c r="L8" i="23"/>
  <c r="L9" i="23"/>
  <c r="L7" i="23"/>
  <c r="L11" i="23"/>
  <c r="H5" i="21"/>
  <c r="H5" i="32"/>
  <c r="H5" i="20"/>
  <c r="H7" i="20"/>
  <c r="H9" i="20"/>
  <c r="X9" i="2" l="1"/>
  <c r="W60" i="33"/>
  <c r="W61" i="33"/>
  <c r="W62" i="33"/>
  <c r="W63" i="33"/>
  <c r="W59" i="33"/>
  <c r="W49" i="33"/>
  <c r="W50" i="33"/>
  <c r="W51" i="33"/>
  <c r="W52" i="33"/>
  <c r="AF9" i="2"/>
  <c r="AF8" i="2"/>
  <c r="AD9" i="2"/>
  <c r="AD8" i="2"/>
  <c r="AB9" i="2"/>
  <c r="AB8" i="2"/>
  <c r="AF7" i="2"/>
  <c r="AD7" i="2"/>
  <c r="AB7" i="2"/>
  <c r="L9" i="2"/>
  <c r="N9" i="2"/>
  <c r="P9" i="2"/>
  <c r="L7" i="2"/>
  <c r="P7" i="2"/>
  <c r="N7" i="2"/>
  <c r="AH8" i="2" l="1"/>
  <c r="AG8" i="2" s="1"/>
  <c r="AH7" i="2"/>
  <c r="AG7" i="2" s="1"/>
  <c r="AH9" i="2"/>
  <c r="AG9" i="2" s="1"/>
  <c r="R9" i="2"/>
  <c r="Q9" i="2" s="1"/>
  <c r="R7" i="2"/>
  <c r="Q7" i="2" s="1"/>
  <c r="AK7" i="2" l="1"/>
  <c r="AK8" i="2"/>
  <c r="S9" i="2"/>
  <c r="S7" i="2"/>
  <c r="S8" i="2"/>
  <c r="AM9" i="2"/>
  <c r="AM8" i="2"/>
  <c r="AL9" i="2"/>
  <c r="AK9" i="2"/>
  <c r="AL7" i="2"/>
  <c r="AM7" i="2"/>
  <c r="W4" i="33"/>
  <c r="AL8" i="2"/>
  <c r="W8" i="33"/>
  <c r="W7" i="33"/>
  <c r="W6" i="33"/>
  <c r="W5" i="33"/>
  <c r="X8" i="33" l="1"/>
  <c r="X7" i="33"/>
  <c r="X6" i="33"/>
  <c r="X5" i="33"/>
  <c r="X4" i="33"/>
  <c r="W40" i="33"/>
  <c r="W41" i="33"/>
  <c r="W36" i="33"/>
  <c r="W35" i="33"/>
</calcChain>
</file>

<file path=xl/comments1.xml><?xml version="1.0" encoding="utf-8"?>
<comments xmlns="http://schemas.openxmlformats.org/spreadsheetml/2006/main">
  <authors>
    <author>Bakker, Matthé (GPO)</author>
  </authors>
  <commentList>
    <comment ref="E4" authorId="0" shapeId="0">
      <text>
        <r>
          <rPr>
            <sz val="10"/>
            <color indexed="81"/>
            <rFont val="Verdana"/>
            <family val="2"/>
            <scheme val="major"/>
          </rPr>
          <t>Denk b.v. aan opsplitsing per gebied, per type objecten, per veiligheidsthema (VSE), enz.</t>
        </r>
      </text>
    </comment>
    <comment ref="E5" authorId="0" shapeId="0">
      <text>
        <r>
          <rPr>
            <sz val="10"/>
            <color indexed="81"/>
            <rFont val="Verdana"/>
            <family val="2"/>
            <scheme val="major"/>
          </rPr>
          <t>Denk b.v. aan oplitsing per gebied, per type objecten, per veiligheidsthema (VSE), enz.</t>
        </r>
      </text>
    </comment>
    <comment ref="E6" authorId="0" shapeId="0">
      <text>
        <r>
          <rPr>
            <sz val="10"/>
            <color indexed="81"/>
            <rFont val="Verdana"/>
            <family val="2"/>
            <scheme val="major"/>
          </rPr>
          <t>Denk b.v. aan oplitsing per gebied, per type objecten, per veiligheidsthema (VSE), enz.</t>
        </r>
      </text>
    </comment>
    <comment ref="E7" authorId="0" shapeId="0">
      <text>
        <r>
          <rPr>
            <sz val="10"/>
            <color indexed="81"/>
            <rFont val="Verdana"/>
            <family val="2"/>
            <scheme val="major"/>
          </rPr>
          <t>Denk b.v. aan oplitsing per gebied, per type objecten, per veiligheidsthema (VSE), enz.</t>
        </r>
      </text>
    </comment>
  </commentList>
</comments>
</file>

<file path=xl/sharedStrings.xml><?xml version="1.0" encoding="utf-8"?>
<sst xmlns="http://schemas.openxmlformats.org/spreadsheetml/2006/main" count="593" uniqueCount="369">
  <si>
    <t>Veiligheidsdomein</t>
  </si>
  <si>
    <t>Nr</t>
  </si>
  <si>
    <t>Allocatie</t>
  </si>
  <si>
    <t>Mogelijke oorzaken</t>
  </si>
  <si>
    <t>Risicosessie 1</t>
  </si>
  <si>
    <t>Risicosessies</t>
  </si>
  <si>
    <t>Risicosessie 2</t>
  </si>
  <si>
    <t>Risicosessie 3</t>
  </si>
  <si>
    <t>Projectfase</t>
  </si>
  <si>
    <t>Restrisico's</t>
  </si>
  <si>
    <t>Risicosessie 4</t>
  </si>
  <si>
    <t>Bron</t>
  </si>
  <si>
    <t>Toelichting kolom Bron</t>
  </si>
  <si>
    <t>Voorbeelden:</t>
  </si>
  <si>
    <t>Maatregelen Uitvoeringsfase volgens arbeidshygiënische strategie</t>
  </si>
  <si>
    <t>Actiehouder</t>
  </si>
  <si>
    <t>Gevaar</t>
  </si>
  <si>
    <t>Revisie + datum</t>
  </si>
  <si>
    <t>Mogelijke effecten</t>
  </si>
  <si>
    <t>(invul)datum</t>
  </si>
  <si>
    <t>Risico/beschrijving</t>
  </si>
  <si>
    <t>BRF</t>
  </si>
  <si>
    <t>»voorbeeld«</t>
  </si>
  <si>
    <t xml:space="preserve">Kies in kolom “Veiligheidsdomein” uit het keuzemenu de relevante veiligheidsdomein die betrekking heeft op het risico. </t>
  </si>
  <si>
    <t>Basis Risico Factoren</t>
  </si>
  <si>
    <t>Status</t>
  </si>
  <si>
    <t>Opnemen in Risicodossier?</t>
  </si>
  <si>
    <t>Locatie/ 
specifieke plek</t>
  </si>
  <si>
    <t>Werkzaamheden</t>
  </si>
  <si>
    <t>Gevaar, risico, oorzaak en effect</t>
  </si>
  <si>
    <t>Locatie / specifieke plek</t>
  </si>
  <si>
    <t>Maatregel of contracteis</t>
  </si>
  <si>
    <t>Omschrijving</t>
  </si>
  <si>
    <t>Blootstelling (B)</t>
  </si>
  <si>
    <t>Waarschijnlijkheid (W)</t>
  </si>
  <si>
    <t>&gt;400</t>
  </si>
  <si>
    <t>200-400</t>
  </si>
  <si>
    <t>70-200</t>
  </si>
  <si>
    <t>20-70</t>
  </si>
  <si>
    <t>&lt;20</t>
  </si>
  <si>
    <t>Risico</t>
  </si>
  <si>
    <t>Zeer hoog</t>
  </si>
  <si>
    <t>Hoog</t>
  </si>
  <si>
    <t>Substantieel</t>
  </si>
  <si>
    <t>Mogelijk</t>
  </si>
  <si>
    <t>Licht</t>
  </si>
  <si>
    <t>Te nemen maatregel</t>
  </si>
  <si>
    <t>Aanvaardbaar</t>
  </si>
  <si>
    <t>Fine &amp; Kinney</t>
  </si>
  <si>
    <t>Werkzaamheden / activiteit</t>
  </si>
  <si>
    <t>Risico / beschrijving</t>
  </si>
  <si>
    <t>E1</t>
  </si>
  <si>
    <t>B1</t>
  </si>
  <si>
    <t>W1</t>
  </si>
  <si>
    <t>(Invul)datum</t>
  </si>
  <si>
    <t>Uitleg arbeidshygiënische strategie</t>
  </si>
  <si>
    <t>Maatregelen</t>
  </si>
  <si>
    <t>E2</t>
  </si>
  <si>
    <t>B2</t>
  </si>
  <si>
    <t>W2</t>
  </si>
  <si>
    <t>1 - Gering (letsel zonder verzuim of hinder)</t>
  </si>
  <si>
    <t>3 - Belangrijk (letsel en verzuim)</t>
  </si>
  <si>
    <t>7 - Ernstig, onomkeerbaar effect (invaliditeit)</t>
  </si>
  <si>
    <t>15 - Zeer ernstig (een dode, acuut of op termijn)</t>
  </si>
  <si>
    <t>40 - Ramp (enkele doden, acuut of op lange termijn)</t>
  </si>
  <si>
    <t xml:space="preserve">Selecteer in kolom “BRF” de relevante Basis Risico Factor (BRF)
Als er meerdere BRF’s van toepassing zijn dan selecteer je de optie “meerdere BRF’s”
Definitie van de BRF’s:
</t>
  </si>
  <si>
    <t>Organisatie (OR)</t>
  </si>
  <si>
    <t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t>
  </si>
  <si>
    <t>Strijdige doelstellingen (DO)</t>
  </si>
  <si>
    <t xml:space="preserve">De strijdigheid van verschillende doelstellingen. Bijvoorbeeld ten aanzien van productie, veiligheid, planning en economische belangen. Of de conflicten tussen de doelstellingen van individuen, groepen en het gehele bedrijf.
</t>
  </si>
  <si>
    <t>Communicatie (CO)</t>
  </si>
  <si>
    <t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t>
  </si>
  <si>
    <t>Procedures (PR)</t>
  </si>
  <si>
    <t xml:space="preserve">Het al dan niet voorhanden zijn van nauwkeurige, relevante en begrijpelijke regelgeving (richtlijnen, procedures, instructies, handleidingen). En of deze ook werkelijk bekend zijn, gebruikt en aangepast worden aan nieuwe situaties.
</t>
  </si>
  <si>
    <t>Training en Opleiding (TR)</t>
  </si>
  <si>
    <t xml:space="preserve">Het verstrekken van de juiste training en instructie aan diegenen die dit daadwerkelijk nodig hebben en de gelegenheid geven om ervaring op te doen.
</t>
  </si>
  <si>
    <t>Ontwerp (OW)</t>
  </si>
  <si>
    <t xml:space="preserve">De wijze waarop materiaal is ontworpen en componenten zijn samengesteld kunnen operaties moeizaam doen verlopen of oneigenlijk gebruik in de hand werken.
</t>
  </si>
  <si>
    <t>Materiaal en Middelen (MM)</t>
  </si>
  <si>
    <t>Onderhoud (OH)</t>
  </si>
  <si>
    <t xml:space="preserve">De effectiviteit van de onderhoudsstrategie met betrekking tot planning, beschikbaarheid van mensen en middelen en vormen van onderhoud.
</t>
  </si>
  <si>
    <t xml:space="preserve">Kwaliteit, conditie, beschikbaarheid en actualiteit versus verwachte levensduur van materialen, gereedschappen en componenten van installaties.
</t>
  </si>
  <si>
    <t>Orde en Netheid (ON)</t>
  </si>
  <si>
    <t xml:space="preserve">Orde en netheid van de werkomgeving. Hieronder valt ook het beschikbaar zijn van faciliteiten voor het opruimen, schoonmaken en het verwijderen van afval.
</t>
  </si>
  <si>
    <t>Omgevingsfactoren (OM)</t>
  </si>
  <si>
    <t xml:space="preserve">De omstandigheden waaronder mensen werken: fysieke werkomstandigheden (hitte, kou, lawaai, duisternis etc.) en medisch, psychisch en sociaal bepaalde factoren (ziekte, misbruik, verslaving, negatief gedrag, attitudes, sfeer in het bedrijf etc.).
</t>
  </si>
  <si>
    <t>Beschermingsmiddelen en -methoden (BM)</t>
  </si>
  <si>
    <t xml:space="preserve">Systeemfouten met betrekking tot detectie, waarschuwingsmethoden, herstel, beperking, ontsnapping en evacuatie, evenals het gebruik van beschermingsmiddelen en het voorbereid zijn op noodsituaties.
</t>
  </si>
  <si>
    <t>E12</t>
  </si>
  <si>
    <t>B12</t>
  </si>
  <si>
    <t>W12</t>
  </si>
  <si>
    <t>0,5 - Zeer zelden (1x per jaar)</t>
  </si>
  <si>
    <t>1 - Zelden (jaarlijks enkele malen)</t>
  </si>
  <si>
    <t>2 - Soms (maandelijks)</t>
  </si>
  <si>
    <t>3 - Af en toe (wekelijks)</t>
  </si>
  <si>
    <t>6 - Regelmatig (dagelijks)</t>
  </si>
  <si>
    <t>10 - Voortdurend</t>
  </si>
  <si>
    <t>E3</t>
  </si>
  <si>
    <t>B3</t>
  </si>
  <si>
    <t>W3</t>
  </si>
  <si>
    <t>?</t>
  </si>
  <si>
    <t>Het oranje deel, in te vullen door Opdrachtnemer.</t>
  </si>
  <si>
    <t>Aantal lichte risico's</t>
  </si>
  <si>
    <t>Volledig ingevuld risico</t>
  </si>
  <si>
    <t>Nog niets ingepland</t>
  </si>
  <si>
    <t>R-volledig</t>
  </si>
  <si>
    <t>Risico gereduceerd</t>
  </si>
  <si>
    <t>Reductie</t>
  </si>
  <si>
    <t>Initiele risico's</t>
  </si>
  <si>
    <t>Risico's na maatregelen</t>
  </si>
  <si>
    <t>Actueel risico</t>
  </si>
  <si>
    <t>R-actueel</t>
  </si>
  <si>
    <t>Ingepland</t>
  </si>
  <si>
    <t>In uitvoering</t>
  </si>
  <si>
    <t>Afgerond</t>
  </si>
  <si>
    <t>Zeer hoge risico's</t>
  </si>
  <si>
    <t>Hoge risico's</t>
  </si>
  <si>
    <t>Substantiele risico's</t>
  </si>
  <si>
    <t>Mogelijke risico's</t>
  </si>
  <si>
    <t>Volledig ingevulde risico's</t>
  </si>
  <si>
    <t>Onvolledige risico's ingevuld</t>
  </si>
  <si>
    <t>Aantal</t>
  </si>
  <si>
    <t>Risico's gereduceerd</t>
  </si>
  <si>
    <t>Risico's nog niet (voldoende) gereduceerd</t>
  </si>
  <si>
    <t>10 - Te verwachten</t>
  </si>
  <si>
    <t>Definities veiligheidsdomeinen</t>
  </si>
  <si>
    <t>Arbeidsveiligheid</t>
  </si>
  <si>
    <t>Verkeersveiligheid</t>
  </si>
  <si>
    <t>Nautische veiligheid</t>
  </si>
  <si>
    <t>Waterveiligheid</t>
  </si>
  <si>
    <t>Externe veiligheid</t>
  </si>
  <si>
    <t>Machineveiligheid</t>
  </si>
  <si>
    <t>Elektrische veiligheid</t>
  </si>
  <si>
    <t>Tunnelveiligheid</t>
  </si>
  <si>
    <t>Constructieve veiligheid</t>
  </si>
  <si>
    <t>Sociale veiligheid</t>
  </si>
  <si>
    <t>Brandveiligheid</t>
  </si>
  <si>
    <t>Integrale beveiliging</t>
  </si>
  <si>
    <t>NB Onderstaande veiligheidsdomeinen zijn van toepassing gedurende alle levensfasen van een object (kunstwerk, (vaar)wegvak, machine, installatie, etc.)</t>
  </si>
  <si>
    <t xml:space="preserve">Het wegnemen van en/of preventief beheersen van risico's voor verkeersdeelnemers op de weg.
</t>
  </si>
  <si>
    <t xml:space="preserve">Het wegnemen van en/of preventief beheersen van risico's voor verkeersdeelnemers op de vaarweg en op zee.
</t>
  </si>
  <si>
    <t xml:space="preserve">Het wegnemen van en/of preventief beheersen van risico's van overstromen, wateroverlast en waterschaarste.
</t>
  </si>
  <si>
    <t xml:space="preserve">Het wegnemen van en/of preventief beheersen van risico's van elektrische installaties.
</t>
  </si>
  <si>
    <t xml:space="preserve">Het wegnemen van en/of preventief beheersen van risico's voor verkeersdeelnemers in tunnels.
</t>
  </si>
  <si>
    <t xml:space="preserve">Het wegnemen van en (proactief) beschermen tegen risico's van bezwijken van een constructie.
</t>
  </si>
  <si>
    <t xml:space="preserve">Het wegnemen van en/of preventief beheersen van risico's voor medewerkers van RWS en gebruikers van onze voorzieningen tegen gevaar dat veroorzaakt wordt door of dreigt van de kant van menselijk handelen in de openbare ruimte.
</t>
  </si>
  <si>
    <t xml:space="preserve">Het wegnemen van en/of preventief beheersen van risico's van menselijk gedrag (bewust en onbewust, bedoeld en onbedoeld, gewild en ongewild) die de staat, aard en functionaliteit van het areaal van RWS kunnen aantasten.
</t>
  </si>
  <si>
    <t xml:space="preserve">Het wegnemen van en/of preventief beheersen van risico's van incidenten met gevaarlijke stoffen langs transportroutes (weg, water, spoor, buisleiding) of stationaire installaties.
</t>
  </si>
  <si>
    <t>Vervangen trapleuningen over lengte van 20 meter</t>
  </si>
  <si>
    <t>Vervangen tandwielkast met gewicht van 3 ton</t>
  </si>
  <si>
    <t>Graven sleuven tot diepte van 1,80m over lengte van 2 km</t>
  </si>
  <si>
    <t>Schutsluis "de kop", toegangsweg, links voor de rode trap naar beneden</t>
  </si>
  <si>
    <t>Areaal "De Dijk", trap naar hoofdgebouw</t>
  </si>
  <si>
    <t>Areaal "De Dijk", technische ruimte 1</t>
  </si>
  <si>
    <t>A16 langs afrit Dordrecht (afslag 20)</t>
  </si>
  <si>
    <t>A27 t.h.v. Houten tussen HP 102.3 en 103.1</t>
  </si>
  <si>
    <t>Locatie / Specifieke plek</t>
  </si>
  <si>
    <t>Oorzaak</t>
  </si>
  <si>
    <t>Effect</t>
  </si>
  <si>
    <t>* Bron: Wat maakt gevaar tot risico?, Het begrip ‘risico’ verklaard, Wim van Alphen, 2016, Dick Oosthuizen en Gerben Feslinga</t>
  </si>
  <si>
    <t>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t>
  </si>
  <si>
    <t>Bordes op 13 meter hoogte</t>
  </si>
  <si>
    <t>Gladde traptreden</t>
  </si>
  <si>
    <t>Scherpe uitstekende machinedelen langs looppad</t>
  </si>
  <si>
    <t>Losse kabels op terrein</t>
  </si>
  <si>
    <t>Rijdend verkeer langs werkvak</t>
  </si>
  <si>
    <t>Naar beneden vallen</t>
  </si>
  <si>
    <t>Uitglijden en vallen van de trap</t>
  </si>
  <si>
    <t>Snijwonden aan lichaamsdelen en stoten tegen machinedelen</t>
  </si>
  <si>
    <t>Struikelen en vallen op terrein</t>
  </si>
  <si>
    <t>Aangereden worden door een voertuig</t>
  </si>
  <si>
    <t>Bordes is niet afgeschermd</t>
  </si>
  <si>
    <t>Aangroei mos en antislip laag versleten</t>
  </si>
  <si>
    <t>Scherpe delen niet afgeschermd en machine te dicht langs looppad opgesteld</t>
  </si>
  <si>
    <t>Geen afscherming aangebracht tussen rijbaan en werkvak</t>
  </si>
  <si>
    <t>Botbreuken, bloedingen, dodelijke afloop</t>
  </si>
  <si>
    <t>Botbreuken, kneuzingen en schaafwonden</t>
  </si>
  <si>
    <t>Kneuzingen en snijwonden</t>
  </si>
  <si>
    <t>Basis Risico Factor(en)</t>
  </si>
  <si>
    <t>Scherpe uitstekende machinedelen</t>
  </si>
  <si>
    <t>Losse kabels en leidingen op looppad</t>
  </si>
  <si>
    <t>Geen afscherming tussen rijweg en werkvak</t>
  </si>
  <si>
    <t>Orde en netheid (ON)</t>
  </si>
  <si>
    <t>6 - Zeer wel mogelijk</t>
  </si>
  <si>
    <t>3 - Ongewoon maar mogelijk</t>
  </si>
  <si>
    <t>1 - Onwaarschijnlijk maar mogelijk in grensgevallen</t>
  </si>
  <si>
    <t>0,5 - Denkbaar maar onwaarschijnlijk</t>
  </si>
  <si>
    <t>0,2 - Praktisch onmogelijk</t>
  </si>
  <si>
    <t>0,1 - Bijna niet denkbaar</t>
  </si>
  <si>
    <t>Risicoscore (R)</t>
  </si>
  <si>
    <t>Evaluatie van vastgestelde risico's</t>
  </si>
  <si>
    <t>Door de status aan te geven en vooral bij te werken, behoud je het overzicht met het doel dat alle beheersmaatregelen uiteindelijk ook daadwerkelijk uitgevoerd zijn.</t>
  </si>
  <si>
    <t>Effect (E)</t>
  </si>
  <si>
    <t>Datum</t>
  </si>
  <si>
    <t>R22</t>
  </si>
  <si>
    <t>R12</t>
  </si>
  <si>
    <t>R11</t>
  </si>
  <si>
    <t>R21</t>
  </si>
  <si>
    <t>Datum risicosessie</t>
  </si>
  <si>
    <t>Scope risicosessie</t>
  </si>
  <si>
    <t>Aanwezigen risicosessie</t>
  </si>
  <si>
    <t>ON: Aandachtspunten / contracteis
of
OG: beheersmaatregelen</t>
  </si>
  <si>
    <t>Aandacht vereist</t>
  </si>
  <si>
    <t>Maatregelen vereist</t>
  </si>
  <si>
    <t>Onmiddellijke maatregelen vereist</t>
  </si>
  <si>
    <t>Activiteit niet starten / activiteit stopzetten</t>
  </si>
  <si>
    <t xml:space="preserve"> </t>
  </si>
  <si>
    <t>Risicosessies
Ontwerp RI&amp;E Veiligheid</t>
  </si>
  <si>
    <t xml:space="preserve"> Werkblad
Ontwerp RI&amp;E Veiligheid</t>
  </si>
  <si>
    <t>Dashboard
Ontwerp RI&amp;E Veiligheid</t>
  </si>
  <si>
    <t>Bronaanpak:
Collectieve maatregelen:
Individuele maatregelen:
PBM's:</t>
  </si>
  <si>
    <t>Status (allocatie OG)</t>
  </si>
  <si>
    <t>Status
(allocatie OG)</t>
  </si>
  <si>
    <t>Plaatsen van 2 lichtmasten van 3 meter hoog</t>
  </si>
  <si>
    <t>Aanbrengen van geleiderail over een lengte van 800 meter</t>
  </si>
  <si>
    <t>Kabels niet opgerold en opgeruimd</t>
  </si>
  <si>
    <t>Het wegnemen van en/of preventief beheersen van risico's van brand.</t>
  </si>
  <si>
    <t xml:space="preserve">Het wegnemen van en/of het preventief beheersen van risico's bij de uitvoering van werkzaamheden door medewerkers van Rijkswaterstaat en door diegenen die voor RWS werken.
</t>
  </si>
  <si>
    <t xml:space="preserve">Het wegnemen van en/of preventief beheersen van risico's van machines.
 </t>
  </si>
  <si>
    <t>Vermeld in kolom “bron” waar het geïnventariseerde risico ter sprake is gekomen.
Voorbeelden:
• Risicosessie [datum];
• VTW [referentie];
• IVD [referentie];
• BTO-keuze [referentie];
• Object RI&amp;E [referentie];
• Risicodatabase Veiligheid in Projecten;
• Vooronderzoek CE, Asbest, Chroom-6, verontreinigd grond, teerhoudend materialen [referentie];
• Voorgaande Ontwerp-RI&amp;E’s, bijv. bij prestatiecontracten.</t>
  </si>
  <si>
    <t>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t>
  </si>
  <si>
    <t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t>
  </si>
  <si>
    <r>
      <rPr>
        <b/>
        <sz val="12"/>
        <color theme="3"/>
        <rFont val="Verdana"/>
        <family val="2"/>
      </rPr>
      <t>Definitie van gevaar</t>
    </r>
    <r>
      <rPr>
        <sz val="12"/>
        <color theme="3"/>
        <rFont val="Verdana"/>
        <family val="2"/>
      </rPr>
      <t xml:space="preserve">
</t>
    </r>
    <r>
      <rPr>
        <b/>
        <sz val="12"/>
        <color rgb="FF0070C0"/>
        <rFont val="Verdana"/>
        <family val="2"/>
      </rPr>
      <t>Bron, situatie of handeling die mogelijk tot menselijk letsel of ziekte (fysiek of mentaal) kan leiden of een combinatie daarvan*."</t>
    </r>
  </si>
  <si>
    <r>
      <rPr>
        <b/>
        <sz val="12"/>
        <color theme="3"/>
        <rFont val="Verdana"/>
        <family val="2"/>
      </rPr>
      <t>Definitie van risico</t>
    </r>
    <r>
      <rPr>
        <sz val="12"/>
        <color theme="3"/>
        <rFont val="Verdana"/>
        <family val="2"/>
      </rPr>
      <t xml:space="preserve">
</t>
    </r>
    <r>
      <rPr>
        <b/>
        <sz val="12"/>
        <color rgb="FF0070C0"/>
        <rFont val="Verdana"/>
        <family val="2"/>
      </rPr>
      <t>Combinatie van de waarschijnlijkheid dat een gevaarlijke gebeurtenis of blootstelling zich voordoet en de ernst van het letsel of de ziekte die daardoor kan worden veroorzaakt."</t>
    </r>
  </si>
  <si>
    <t>Aanbrengen van geleiderails over een lengte van 800 meter</t>
  </si>
  <si>
    <r>
      <t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t>
    </r>
    <r>
      <rPr>
        <i/>
        <sz val="12"/>
        <rFont val="Verdana"/>
        <family val="2"/>
      </rPr>
      <t xml:space="preserve">
Risico (R) = Blootstelling (B) x Waarschijnlijkheid (W) x Effect (E)</t>
    </r>
    <r>
      <rPr>
        <sz val="12"/>
        <rFont val="Verdana"/>
        <family val="2"/>
      </rPr>
      <t xml:space="preserve">
Aan de letters B, W en E wordt op basis van een omschrijving een numerieke waarde toegekend. In onderstaande tabellen zijn deze voor elk van de letters weergegeven.
</t>
    </r>
  </si>
  <si>
    <t xml:space="preserve">Richtlijn:
• Hier wordt er uitsluitend gescoord op veiligheid, maar vergeet niet om mogelijke economische en imago consequenties bij de gevolgeninventarisatie te beschrijven in de kolom ‘mogelijke effecten’;
• Elk risico dient gekwantificeerd te worden vanuit het perspectief van RWS;
• Bij het bepalen van de gevolgscore: vergeet niet rekening te houden met eventuele verzwarende omgevingsfactoren (bijvoorbeeld de aanwezigheid van een school/ treinstation) in de buurt van de locatie waar het risico kan optreden;
• Ken waar mogelijk scores meteen toe aan elk risico, maar uiterlijk voordat het project in uitvoering gaat;
• De inschatting van de veiligheidsscores kan in de risicosessie plaatsvinden, maar dit kan vaak beter door na de risicosessie de specialisten onafhankelijk van elkaar de risico’s te laten ranken. Na individuele inschatting kom je in een sessie bij elkaar om tot overeenstemming te komen over de ingeschatte scores.
</t>
  </si>
  <si>
    <t>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t>
  </si>
  <si>
    <t xml:space="preserve">Nadat de risico-inschatting is afgerond moet een risico-evaluatie worden uitgevoerd om te bepalen welke beheersmaatregelen uitgevoerd moeten worden. Deze beheersmaatregelen moeten genomen worden op alle risico’s van klasse 2 t/m 5. </t>
  </si>
  <si>
    <t xml:space="preserve">Vul in kolom “Status (allocatie OG)” welke actie-status een maatregel heeft voor de OG.
</t>
  </si>
  <si>
    <t xml:space="preserve">Selecteer uit de volgende statusmogelijkheden:
• Nog niets ingepland;
• Ingepland;
• In uitvoering;
• Afgerond.
</t>
  </si>
  <si>
    <t xml:space="preserve">Risico’s kunnen toegewezen worden aan de opdrachtgever (OG) of opdrachtnemer (ON). 
Selecteer in kolom “Allocatie” of het geïnventariseerde risico voor de opdrachtgever (OG) of opdrachtnemer (ON) is. 
In geval dit een OG allocatie betreft kun je dit specificeren in Projectmanager (PM), Technisch Manager (TM), Contractmanager (CM), Omgevingsmanager (OM), Manager Projectbeheersing (MPb) en Informatie Voorziening-manager (IV)
</t>
  </si>
  <si>
    <t xml:space="preserve">Let op:
De risico’s met allocatie OG dienen voor de aanbesteding te zijn gemitigeerd. Uiteindelijk wil je voor de aanbesteding als OG alles hebben gedaan om risico’s of onduidelijkheden beheerst te hebben (risicoscore &lt; 20). Wat overblijft zijn restrisico’s die de ON moet beheersen. Het ‘eindresultaat’ van de Ontwerp RI&amp;E wordt overgedragen aan ON.
</t>
  </si>
  <si>
    <r>
      <t xml:space="preserve">ON: Aandachtspunten / contracteis </t>
    </r>
    <r>
      <rPr>
        <sz val="22"/>
        <rFont val="Verdana"/>
        <family val="2"/>
      </rPr>
      <t>of</t>
    </r>
    <r>
      <rPr>
        <b/>
        <sz val="22"/>
        <rFont val="Verdana"/>
        <family val="2"/>
      </rPr>
      <t xml:space="preserve"> OG: beheersmaatregelen</t>
    </r>
  </si>
  <si>
    <r>
      <t xml:space="preserve">In de kolom ‘aandachtspunten/ contracteis’ zijn drie mogelijkheden voor de vervolgroute in te vullen:
</t>
    </r>
    <r>
      <rPr>
        <b/>
        <sz val="12"/>
        <rFont val="Verdana"/>
        <family val="2"/>
      </rPr>
      <t xml:space="preserve">
1. Invullen beheersmaatregelen OG</t>
    </r>
    <r>
      <rPr>
        <sz val="12"/>
        <rFont val="Verdana"/>
        <family val="2"/>
      </rPr>
      <t xml:space="preserve">
Voor de risico’s die toegewezen worden aan de OG kan de toewijzing verder worden gespecificeerd aan een IPM-rolhouder. Deze (vroege) risico’s met allocatie OG moeten in de ontwerpfase worden gemitigeerd. Risico’s die niet gemitigeerd kunnen worden krijgen uiteindelijk de allocatie ON. Eventuele nieuw ontstane risico’s kunnen toegevoegd worden. Zie hiervoor ook het stroomschema hieronder.
Let op: voor de aanbesteding zullen de risico’s die gealloceerd zijn aan OG beheerst moeten zijn. Dit betekent dat de Ontwerp RI&amp;E die beschikbaar gesteld wordt aan ON alleen risico’s bevat die gealloceerd zijn aan de ON. 
</t>
    </r>
    <r>
      <rPr>
        <b/>
        <sz val="12"/>
        <rFont val="Verdana"/>
        <family val="2"/>
      </rPr>
      <t xml:space="preserve">2. Verwijzen naar contracteis ON </t>
    </r>
    <r>
      <rPr>
        <sz val="12"/>
        <rFont val="Verdana"/>
        <family val="2"/>
      </rPr>
      <t xml:space="preserve">
Voor de risico’s die toegewezen zijn aan de ON kan de OG bepaalde (bewezen effectieve) beheersmaatregelen opnemen in het contract als contracteis. 
Indien er beheersmaatregelen of andere eisen zijn die door de ON uitgevoerd dienen te worden (omdat wij als OG dat voorschrijven) dan moet dit in de contracteis opgenomen worden. Vul hier dan ten aanzien van het geïnventariseerde risico een verwijzing naar de betreffende contracteis in. 
</t>
    </r>
    <r>
      <rPr>
        <b/>
        <sz val="12"/>
        <rFont val="Verdana"/>
        <family val="2"/>
      </rPr>
      <t>3. Invullen aandachtspunten ON</t>
    </r>
    <r>
      <rPr>
        <sz val="12"/>
        <rFont val="Verdana"/>
        <family val="2"/>
      </rPr>
      <t xml:space="preserve">
Voor de risico’s die toegewezen zijn aan de ON kan de OG bepaalde aandachtspunten meegeven. In principe geeft de OG enkel beheersmaatregelen mee aan ON door het opnemen van contracteisen. In sommige gevallen zijn er echter wel aandachtspunten die OG kenbaar wil maken. Vul deze alleen in, indien van toepassing. De uiteindelijke maatregelen worden door ON genomen.
</t>
    </r>
  </si>
  <si>
    <t>Vermeld in kolom “Werkzaamheden / activiteit” welke werkzaamheden of activiteit verricht gaan worden. 
Wees specifiek en volledig in de omschrijving zodat de situatie duidelijk is. Dit is later essentieel voor de risicobeoordeling en afweging. 
Voorbeelden:</t>
  </si>
  <si>
    <t>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t>
  </si>
  <si>
    <t>Risicodossier</t>
  </si>
  <si>
    <t>Kolom “Risicodossier” wordt automatisch ingevuld op basis van de uitkomst in kolom R.
De kolom Risicodossier wordt automatisch aangevinkt als aan de volgende voorwaarden voldaan wordt:
1) Indien de factor ernst (E) van het risico 15 of hoger bedraagt. Er is hier dus sprake dat het risico in potentie minimaal 1 dode als effect oplevert als er geen doeltreffende beheersmaatregelen genomen worden of;
2) Indien risicoscore (R) 70 of hoger bedraagt. Er is hier dus sprake dat het risico substantieel, hoog of zeer hoog is. 
Als voldaan wordt aan bovenstaande voorwaarden is het van belang te overwegen de betreffende risico’s (al dan niet opgebost) op te nemen in het risicodossier. Op deze wijze leggen we een directe link met het risicodossier.</t>
  </si>
  <si>
    <r>
      <rPr>
        <sz val="7.5"/>
        <color theme="0" tint="-0.499984740745262"/>
        <rFont val="Verdana"/>
        <family val="2"/>
      </rPr>
      <t>Overweeg opname in</t>
    </r>
    <r>
      <rPr>
        <b/>
        <sz val="9"/>
        <rFont val="Verdana"/>
        <family val="2"/>
      </rPr>
      <t xml:space="preserve"> Risicodossier</t>
    </r>
  </si>
  <si>
    <r>
      <t xml:space="preserve">Werkzaamheden/ activiteit 
</t>
    </r>
    <r>
      <rPr>
        <sz val="7.5"/>
        <color theme="3"/>
        <rFont val="Verdana"/>
        <family val="2"/>
      </rPr>
      <t>(indien van toepassing)</t>
    </r>
  </si>
  <si>
    <t>Blootstelling</t>
  </si>
  <si>
    <t>Waarschijn-
lijkheid</t>
  </si>
  <si>
    <t>Risicoscore</t>
  </si>
  <si>
    <t>Veiligheidsmanagement maakt onvoldoende/ geen onderdeel uit van de projectwerkzaamheden</t>
  </si>
  <si>
    <t>Samenstelling konvooi in relatie tot aantal schepen, belading en inzet materieel onvoldoende op elkaar afgestemd</t>
  </si>
  <si>
    <t>Aanvaringen bij tijdelijk vernauwde vaarweg tijdens werkzaamheden in/aan de vaarweg</t>
  </si>
  <si>
    <t>IJsbreker vaart buiten vaargeul</t>
  </si>
  <si>
    <t xml:space="preserve">Schepen/ konvooi uit koers
</t>
  </si>
  <si>
    <t xml:space="preserve">Te water gaan </t>
  </si>
  <si>
    <t>Val- en struikelgevaar, te water gaan</t>
  </si>
  <si>
    <t>Doorwerken tijdens extreme (weers)omstandigheden</t>
  </si>
  <si>
    <t xml:space="preserve">Letselgevaar voor derden tijdens (werk)bezoeken en/ of meevaren </t>
  </si>
  <si>
    <t>Hulpverlening komt niet effectief of niet tijdig tot stand</t>
  </si>
  <si>
    <t>Ingezette hulpmiddelen en materieel onvoldoende sterk</t>
  </si>
  <si>
    <t>Vallende ijsbrokken van onder objecten die naar beneden vallen</t>
  </si>
  <si>
    <t>n.v.t.</t>
  </si>
  <si>
    <t>Alle type wateren</t>
  </si>
  <si>
    <t>Open wateren, stromende rivieren</t>
  </si>
  <si>
    <t>Onder bruggen, viaducten, sluisconstructies</t>
  </si>
  <si>
    <t>Ballasttank schip</t>
  </si>
  <si>
    <t>Projectmanagement onderkent onvoldoende het belang van veiligheidsmanagement op het project, niet voldoende deskundigheid bij projectteam</t>
  </si>
  <si>
    <t xml:space="preserve">• Menselijk falen
• Geen bekendheid hebben van het areaal
• Weersomstandigheden met beperkt zicht
</t>
  </si>
  <si>
    <t xml:space="preserve">• Onvoldoende beheersmaatregelen genomen en/of coördinatie door ON in navolging op de informatie van de vaarwegbeheerder
• Schipper niet op de hoogte van werkzaamheden, negeert scheepvaartseinen/beboeiing, ziet de werkzaamheden te laat 
</t>
  </si>
  <si>
    <t>Betonning door ijsgang 
•verplaatst
•onvoldoende/ niet zichtbaar</t>
  </si>
  <si>
    <t>• Markering onvoldoende zichtbaar voor navigatie
• Waterkolom vol door ijsbrokken, welke voortstuwing en/of roerwerking verhinderen</t>
  </si>
  <si>
    <t>• Deskundigheid van ON in relatie tot ijsbreken is onvoldoende
• Schippers in konvooi hebben onvoldoende praktijkervaring</t>
  </si>
  <si>
    <t>Overstappen van schip naar schip</t>
  </si>
  <si>
    <t>• Onvoldoende kennis van weersverwachtingen
• Onvoldoende kennis van gevolgen lichamelijke belasting
• Doorwerken vanuit spoed/ onwetendheid</t>
  </si>
  <si>
    <t xml:space="preserve">• Dooi waardoor brokken ijs van onder een object afbreken en op het schip kunnen vallen
• Bewegen van objecten waardoor ijsbrokken los kunnen laten
</t>
  </si>
  <si>
    <t>Lage temperatuur</t>
  </si>
  <si>
    <t>Negatieve gevolgen voor alle relevante veiligheidsdomeinen zoals benoemd in het IVP</t>
  </si>
  <si>
    <t xml:space="preserve">Schade aan schepen
Ongeplande stremming
</t>
  </si>
  <si>
    <t xml:space="preserve">Schade aan schepen
Ongeplande stremming. Vastlopen konvooi
Schade aan waterkerende objecten
</t>
  </si>
  <si>
    <t xml:space="preserve">Schade aan schepen
Ongeplande stremming. Vastlopen konvooi 
</t>
  </si>
  <si>
    <t>Zinken schepen
Schade aan schepen
Ongeplande stremming</t>
  </si>
  <si>
    <t>Schade aan schepen
Ongeplande stremming</t>
  </si>
  <si>
    <t>Schade aan schepen Ongeplande stremming</t>
  </si>
  <si>
    <t>Onderkoeling, (zwaar) persoonlijk letsel, verdrinken, verpletteren</t>
  </si>
  <si>
    <t>Onderkoeling, persoonlijk letsel, verdrinken</t>
  </si>
  <si>
    <t>Oververmoedheid, ongevallen met persoonlijk letsel, te zware fysieke en mentale belasting</t>
  </si>
  <si>
    <t>Persoonlijk letsel, verdinken</t>
  </si>
  <si>
    <t>Onderkoeling bij vallen in water, persoonlijk letsel, verdrinken</t>
  </si>
  <si>
    <t xml:space="preserve">Schade aan schepen
Ongeplande stremmingen
</t>
  </si>
  <si>
    <t>Schade aan schepen
Persoonlijk letsel</t>
  </si>
  <si>
    <t>OG</t>
  </si>
  <si>
    <t>ON</t>
  </si>
  <si>
    <t>OG: Procesborging veiligheid in het project: Integraal Veiligheidsplan en RI&amp;E (V&amp;G-plan) onderdeel van het contract. Bij gunning bespreken van V&amp;G-plan, laten aanvullen door ON. Jaarlijks actualisering van het V&amp;G-plan. Veiligheid standaard onderdeel laten uitmaken van de overleggen tussen ON en OG. Jaarlijks het V&amp;G-plan bespreken tijdens de kick-off
ON: Actieve veiligheidscultuur, pro-actief aanvullen van V&amp;G-plan, controleren van de uitvoering van V&amp;G maatregelen aan boord van onderaannemers</t>
  </si>
  <si>
    <t>Personeel is bekwaam. Aanstelling van coördinator bij ON voor de aansturing/ verantwoordelijkheid correcte uitvoering van de projectwerkzaamheden</t>
  </si>
  <si>
    <t xml:space="preserve"> Juiste afstemming en vaarsnelheid tussen vaartuigen tijdens ontmoeten en passeren.  </t>
  </si>
  <si>
    <t>Informeren vaarweggebruikers (waaronder de ON) over werkzaamheden en eventueel gewijzigde vaarroutes (OG). Kennis nemen van de actuele stand van zaken op de vaarweg, instructie schipper (ON).  In bijzondere omstandigheden toepassen actieve verkeersbegeleiding door de vaarwegbeheerder</t>
  </si>
  <si>
    <t xml:space="preserve">Ijsbreker is waakzaam hierop en voert altijd een adequate plaatsbepaling c.f. goed zeemansgebruik </t>
  </si>
  <si>
    <t>Ijsbreker is waakzaam hierop en voert altijd een adequate plaatsbepaling c.f. goed zeemansgebruik. Ijsbreker/konvooileider heeft een goede communicatie met de deelnemende schepen en iedere deelnemer waarschuwt de konvooileider tijdig bij (dreigende) problemen.</t>
  </si>
  <si>
    <t>Ijsbreker is waakzaam hierop en voert altijd een adequate reisvoorbereiding. Ijsbreker/konvooileider heeft een goede communicatie met de deelnemende schepen en iedere deelnemer waarschuwt de konvooileider tijdig bij (dreigende) problemen.</t>
  </si>
  <si>
    <t xml:space="preserve">Verbod op overstappen tussen varende schepen. Voldoende instructies medewerkers door ON. Benadrukken tijdens jaarlijkse kick-off.                                                    
</t>
  </si>
  <si>
    <t>Bemanning van ijsbrekers instrueren over de risico's van gladheid, dekken ijsvrij maken, goed schoeisel dragen, loopplank en directe afstaplocatie op de wal ijsvrij maken, geen te hoge op/afstap laten nemen</t>
  </si>
  <si>
    <t>Bemanning van ijsbrekers instrueren over de risico's van gladheid</t>
  </si>
  <si>
    <t>Goede reisvoorbereiding inclusief meteorologie. Professionaliteit in te zetten personeel door ON. Tijdig waarschuwen als er overschrijding van de werktijden dreigt aan ijscoördinator.</t>
  </si>
  <si>
    <t xml:space="preserve">Adequate inrichting werkplek.
Begeleiding en instructie aan derden door deskundige van ON.                                                              Rekening houden dat een derde moet kunnen meevaren.                                                                         Voldoende PBM's voor gasten aan boord.
</t>
  </si>
  <si>
    <t>Afspraken over communicatie (o.a. t.a.v. beperkingen hulpverlening en beperkingen bereikbaarheid van de ijsbreker) met de ijscoödinatoren en meldposten, middelen (ladder, touw, Jason craddle etc) aan boord om drenkeling aan boord te krijgen</t>
  </si>
  <si>
    <t xml:space="preserve">Deskundigheid van ON, kennis van eigen materieel en de extra risico's van koud weer op materieel onder de aandacht brengen; zie ook bijlage C van het IVP
</t>
  </si>
  <si>
    <t>Bij onderdoor varen van objecten niet op open dek staan/naar binnen gaan</t>
  </si>
  <si>
    <t>Voldoende technische deskundigheid aan boord en op de hoogte zijn dat dit kan gebeuren; tijdig ballast aanpassen op situatie (tanks volledig leeg of vol), leidingen/pompen legen, vorstmaatregelen materieel</t>
  </si>
  <si>
    <t>N.v.t.</t>
  </si>
  <si>
    <t>Ontwerpfase contractenserie 2021-2023</t>
  </si>
  <si>
    <t>Aanvang contract</t>
  </si>
  <si>
    <t>R.M. Jansen, J. Krapels, M. Zeinstra, M. van Ginneken, F. Krijgsman, H. van Dijk</t>
  </si>
  <si>
    <t>V&amp;G-plan 2020-2023</t>
  </si>
  <si>
    <t>SA-2233 Platform Zero Incidents</t>
  </si>
  <si>
    <t>V&amp;G-plan 2020-2023, RWS KIVIP</t>
  </si>
  <si>
    <t>SA33 Platform Zero Incidents</t>
  </si>
  <si>
    <t>0030-ND, SA33 Platform Zero Incidents</t>
  </si>
  <si>
    <t>V&amp;G-plan 2020-2023, SA33 Platform Zero Incidents</t>
  </si>
  <si>
    <t>Risicosessie 2020, V&amp;G-plan 2020-2023</t>
  </si>
  <si>
    <t>TM</t>
  </si>
  <si>
    <t>V&amp;G-plan 2020-2023, SA33 Platform Zero Incidents, TM</t>
  </si>
  <si>
    <t>V&amp;G-plan 2020-2023, TM</t>
  </si>
  <si>
    <t>• Onvoldoende aandacht aan veiligheid tijdens werkbezoeken, zoals het meevaren van vertegenwoordiging OG of vertegenwoordiging van de pers (onvoldoende voorbereiding bezoek of geen instructie derden)
• Werkbezoek ijscoördinator tijdens ijsbreken
• Uitvoeren contracttoetsen ter plaatse</t>
  </si>
  <si>
    <t xml:space="preserve"> Opstuwend/kruiend ijs</t>
  </si>
  <si>
    <t>Deskundigheid van het in te zetten personeel.</t>
  </si>
  <si>
    <t>De ijsbreker kan in aanvaring komen met een waterstaatswerk</t>
  </si>
  <si>
    <t>ijsbreken, doorvaartassistentie, konvooivaart en slepen</t>
  </si>
  <si>
    <t>Dekwerkzaamheden, werkzaamheden op de kade, aan boord gaan</t>
  </si>
  <si>
    <t>Aan/ van boord gaan en op/ afstappen</t>
  </si>
  <si>
    <t>Valgevaar in het water bij op- en afstapvoorzieningen (zoals  steigers, kolkladders, ladders algemeen)</t>
  </si>
  <si>
    <t>Werkzaamheden buiten (aan dek)</t>
  </si>
  <si>
    <t>Werkbezoeken van derden, inspecties/ toetsen, media</t>
  </si>
  <si>
    <t>Medische evacuatie</t>
  </si>
  <si>
    <t>Slepen, meren (standby liggen)</t>
  </si>
  <si>
    <t>Onder objecten door varen</t>
  </si>
  <si>
    <t>Geen veiligheidsmanagementsysteem</t>
  </si>
  <si>
    <t>Aanwezigheid van waterstaatswerken in/nabij de te breken route</t>
  </si>
  <si>
    <t>Schippers houden hun schip in acceptabele technische staat en nemen specifieke maatregelen tegen winterse omstandigheden. Kennisnemen van aandachtspunten in IVP</t>
  </si>
  <si>
    <t>extra belasting van motor en roeren, kleine ijsdeeltjes in aangezogen koelwater</t>
  </si>
  <si>
    <t>IJsbrekers heeft technische problemen met voortstuwing</t>
  </si>
  <si>
    <t>Koelinlaat of filters kunnen verstopt raken door ijs, oververhitting motor, extra belasting door weerstand van het ijs</t>
  </si>
  <si>
    <t>Beperktere begaanbaarheid van de vaarweg waardoor schepen dichter op elkaar varen</t>
  </si>
  <si>
    <t>aanwezigheid van veel ijs, dooi, wind</t>
  </si>
  <si>
    <t>• Onvoldoende capaciteit ijsbrekers
• weersomstandigheden met opstuwend/ kruiend ijs tot gevolg (exogene oorzaak)</t>
  </si>
  <si>
    <t xml:space="preserve">• Inzet van onvoldoende sterk materieel
• Ongeschiktheid materieel voor slepen
• Schepen met verschillend vaargedrag in konvooi
• Onvoldoende deskundigheid ON
</t>
  </si>
  <si>
    <t>ijsbreker in aanvaring komen met een andere vaarweggebruiker</t>
  </si>
  <si>
    <t>• Geen bekendheid hebben van het areaal
• Weersomstandigheden met beperkt zicht                                                                            • Beperkte manouvreerbaarheid andere vaarweggebruiker en/of ijsbreker                                                                   • Vaarweg onvoldoende op breedte gebroken</t>
  </si>
  <si>
    <t>Verschillende typen schepen met verschillende beladingsgraad in konvooi</t>
  </si>
  <si>
    <t>ijsbreken, doorvaartassistentie, konvooivaart en slepen in de buurt van andere werkzaamheden</t>
  </si>
  <si>
    <t>Werkzaamheden aan de vaarweg/ oever, tijdelijke (extra) verkeersmaatregelen of versmalling</t>
  </si>
  <si>
    <t>Betonning i.c.m. ijsgang</t>
  </si>
  <si>
    <t>ijsgang</t>
  </si>
  <si>
    <t>Geen</t>
  </si>
  <si>
    <t>Bronaanpak: varend overstappen expliciet verbieden in contract</t>
  </si>
  <si>
    <t>Bewegende platforms en onbeschermde ruimte tussen schepen</t>
  </si>
  <si>
    <t>Hoogte(verschillen)</t>
  </si>
  <si>
    <t xml:space="preserve">Gladde ondergrond scheepsdek, ladder/ trap of wallocatie (bij embarkeren) </t>
  </si>
  <si>
    <t xml:space="preserve">• Getijde
• Ontbreken van (trap)leuningen en afstapvoorzieningen                    </t>
  </si>
  <si>
    <t>Lage temperatuur, dek/ oppervlak niet voldoende stroefheid, algen, bevreren spatwater</t>
  </si>
  <si>
    <t>Extreme weersomstandigheden, duisternis, fysiek zware omstandigheden</t>
  </si>
  <si>
    <t>Gebrek aan kennis/ ervaring van opstappers</t>
  </si>
  <si>
    <t xml:space="preserve">• Locatie niet bereikbaar vanaf oevers voor normale hulpdiensten
• Onvoldoende of niet duidelijke informatievoorziening aan hulpdiensten
• Onvoldoende af/opstapplaatsen
• Moeilijk vindbare locatie voor hulpdiensten
</t>
  </si>
  <si>
    <t>Afstand van ijsbreker tot afzetpunt op de wal voor slachtoffer</t>
  </si>
  <si>
    <t>Kou, materiaaleigenschappen</t>
  </si>
  <si>
    <t xml:space="preserve">Invloed temperatuur op sterkte materieel (onder andere trekkracht van trossen)
</t>
  </si>
  <si>
    <t>Onderdoorvaart van objecten waar ijs onder kan hangen</t>
  </si>
  <si>
    <t>Bevriezing water in ballasttanks</t>
  </si>
  <si>
    <t>Ballast kan niet meer overgepompt worden door bevroren tank en/of leidingen met stabiliteitsproblemen of kapseizen tot gevolg</t>
  </si>
  <si>
    <t>Slechtere scheepsstabiliteit</t>
  </si>
  <si>
    <t>Schade aan schepen
Ongeplande stremming             Schade aan een waterstaatswerk en andere objecten</t>
  </si>
  <si>
    <t>Voor het breken binnen sluiskolken etc. is het wenselijk dat er zo dicht mogelijk gevaren wordt. Aanraking is bijna niet te vermijden, maar acceptabel vanwege het doel van de werkzaamheden</t>
  </si>
  <si>
    <t>Voldoende ijsbrekers beschikbaar (contract) en tijdige coördinatie voor het prioriteren van te breken trajecten</t>
  </si>
  <si>
    <t>Het bestaan van de ijsbreekcontracten zijn ter voorkoming van exact dit risico; ecceptatie van het (exogene) restrisico (extreme winter)</t>
  </si>
  <si>
    <t>Konvooi loopt vast in ijs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</si>
</sst>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 &quot;-&quot;??_-;_-@_-"/>
    <numFmt numFmtId="165" formatCode="General_)"/>
  </numFmts>
  <fonts count="61">
    <font>
      <sz val="9"/>
      <color theme="1"/>
      <name val="Verdana"/>
      <family val="2"/>
    </font>
    <font>
      <sz val="9"/>
      <name val="Verdana"/>
      <family val="2"/>
    </font>
    <font>
      <b/>
      <sz val="9"/>
      <name val="Verdana"/>
      <family val="2"/>
    </font>
    <font>
      <sz val="10"/>
      <name val="Arial"/>
      <family val="2"/>
    </font>
    <font>
      <sz val="11"/>
      <color theme="1"/>
      <name val="Verdana"/>
      <family val="2"/>
      <scheme val="minor"/>
    </font>
    <font>
      <sz val="10"/>
      <name val="Arial"/>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theme="3"/>
      <name val="Verdana"/>
      <family val="2"/>
      <scheme val="major"/>
    </font>
    <font>
      <sz val="9"/>
      <color rgb="FFFF0000"/>
      <name val="Verdana"/>
      <family val="2"/>
    </font>
    <font>
      <b/>
      <sz val="12"/>
      <name val="Verdana"/>
      <family val="2"/>
    </font>
    <font>
      <sz val="11"/>
      <color theme="0"/>
      <name val="Verdana"/>
      <family val="2"/>
      <scheme val="minor"/>
    </font>
    <font>
      <sz val="11"/>
      <color rgb="FFFF0000"/>
      <name val="Verdana"/>
      <family val="2"/>
      <scheme val="minor"/>
    </font>
    <font>
      <b/>
      <sz val="11"/>
      <color rgb="FFFA7D00"/>
      <name val="Verdana"/>
      <family val="2"/>
      <scheme val="minor"/>
    </font>
    <font>
      <sz val="11"/>
      <color rgb="FFFA7D00"/>
      <name val="Verdana"/>
      <family val="2"/>
      <scheme val="minor"/>
    </font>
    <font>
      <sz val="11"/>
      <color rgb="FF3F3F76"/>
      <name val="Verdana"/>
      <family val="2"/>
      <scheme val="minor"/>
    </font>
    <font>
      <sz val="11"/>
      <color rgb="FF9C0006"/>
      <name val="Verdana"/>
      <family val="2"/>
      <scheme val="minor"/>
    </font>
    <font>
      <sz val="11"/>
      <color rgb="FF9C6500"/>
      <name val="Verdana"/>
      <family val="2"/>
      <scheme val="minor"/>
    </font>
    <font>
      <sz val="11"/>
      <color rgb="FF006100"/>
      <name val="Verdana"/>
      <family val="2"/>
      <scheme val="minor"/>
    </font>
    <font>
      <b/>
      <sz val="11"/>
      <color rgb="FF3F3F3F"/>
      <name val="Verdana"/>
      <family val="2"/>
      <scheme val="minor"/>
    </font>
    <font>
      <i/>
      <sz val="11"/>
      <color rgb="FF7F7F7F"/>
      <name val="Verdana"/>
      <family val="2"/>
      <scheme val="minor"/>
    </font>
    <font>
      <b/>
      <sz val="15"/>
      <color theme="3"/>
      <name val="Verdana"/>
      <family val="2"/>
      <scheme val="minor"/>
    </font>
    <font>
      <b/>
      <sz val="13"/>
      <color theme="3"/>
      <name val="Verdana"/>
      <family val="2"/>
      <scheme val="minor"/>
    </font>
    <font>
      <b/>
      <sz val="11"/>
      <color theme="3"/>
      <name val="Verdana"/>
      <family val="2"/>
      <scheme val="minor"/>
    </font>
    <font>
      <b/>
      <sz val="11"/>
      <color theme="1"/>
      <name val="Verdana"/>
      <family val="2"/>
      <scheme val="minor"/>
    </font>
    <font>
      <b/>
      <sz val="11"/>
      <color theme="0"/>
      <name val="Verdana"/>
      <family val="2"/>
      <scheme val="minor"/>
    </font>
    <font>
      <b/>
      <sz val="18"/>
      <name val="Verdana"/>
      <family val="2"/>
    </font>
    <font>
      <sz val="8"/>
      <name val="Verdana"/>
      <family val="2"/>
    </font>
    <font>
      <sz val="10"/>
      <color indexed="81"/>
      <name val="Verdana"/>
      <family val="2"/>
      <scheme val="major"/>
    </font>
    <font>
      <b/>
      <sz val="8"/>
      <color theme="0"/>
      <name val="Verdana"/>
      <family val="2"/>
    </font>
    <font>
      <sz val="9"/>
      <name val="Verdana"/>
      <family val="2"/>
      <scheme val="major"/>
    </font>
    <font>
      <b/>
      <sz val="22"/>
      <color theme="3"/>
      <name val="Verdana"/>
      <family val="2"/>
    </font>
    <font>
      <sz val="12"/>
      <color theme="3"/>
      <name val="Verdana"/>
      <family val="2"/>
    </font>
    <font>
      <b/>
      <sz val="22"/>
      <name val="Verdana"/>
      <family val="2"/>
    </font>
    <font>
      <sz val="12"/>
      <name val="Verdana"/>
      <family val="2"/>
    </font>
    <font>
      <u/>
      <sz val="9"/>
      <color theme="10"/>
      <name val="Verdana"/>
      <family val="2"/>
    </font>
    <font>
      <i/>
      <u/>
      <sz val="8"/>
      <color theme="1"/>
      <name val="Verdana"/>
      <family val="2"/>
    </font>
    <font>
      <sz val="8"/>
      <color theme="3"/>
      <name val="Verdana"/>
      <family val="2"/>
    </font>
    <font>
      <b/>
      <sz val="12"/>
      <color theme="3"/>
      <name val="Verdana"/>
      <family val="2"/>
    </font>
    <font>
      <b/>
      <sz val="12"/>
      <color rgb="FF0070C0"/>
      <name val="Verdana"/>
      <family val="2"/>
    </font>
    <font>
      <sz val="9"/>
      <color theme="0" tint="-0.499984740745262"/>
      <name val="Verdana"/>
      <family val="2"/>
    </font>
    <font>
      <i/>
      <u/>
      <sz val="8"/>
      <color theme="0" tint="-0.499984740745262"/>
      <name val="Verdana"/>
      <family val="2"/>
    </font>
    <font>
      <sz val="8"/>
      <name val="Verdana"/>
      <family val="2"/>
      <scheme val="major"/>
    </font>
    <font>
      <sz val="8"/>
      <color theme="0"/>
      <name val="Verdana"/>
      <family val="2"/>
      <scheme val="major"/>
    </font>
    <font>
      <sz val="10"/>
      <name val="Verdana"/>
      <family val="2"/>
    </font>
    <font>
      <b/>
      <sz val="10"/>
      <name val="Verdana"/>
      <family val="2"/>
    </font>
    <font>
      <i/>
      <sz val="8"/>
      <color theme="1"/>
      <name val="Verdana"/>
      <family val="2"/>
    </font>
    <font>
      <i/>
      <sz val="8"/>
      <color theme="10"/>
      <name val="Verdana"/>
      <family val="2"/>
    </font>
    <font>
      <b/>
      <sz val="9"/>
      <color theme="3"/>
      <name val="Verdana"/>
      <family val="2"/>
    </font>
    <font>
      <i/>
      <sz val="12"/>
      <name val="Verdana"/>
      <family val="2"/>
    </font>
    <font>
      <sz val="22"/>
      <name val="Verdana"/>
      <family val="2"/>
    </font>
    <font>
      <sz val="7.5"/>
      <color theme="0" tint="-0.499984740745262"/>
      <name val="Verdana"/>
      <family val="2"/>
    </font>
    <font>
      <sz val="7.5"/>
      <color theme="3"/>
      <name val="Verdana"/>
      <family val="2"/>
    </font>
    <font>
      <sz val="9"/>
      <name val="Verdana"/>
      <scheme val="major"/>
    </font>
    <font>
      <sz val="8"/>
      <name val="Verdana"/>
      <scheme val="major"/>
    </font>
    <font>
      <sz val="9"/>
      <name val="Verdana"/>
    </font>
  </fonts>
  <fills count="59">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57"/>
      </patternFill>
    </fill>
    <fill>
      <patternFill patternType="solid">
        <fgColor indexed="10"/>
      </patternFill>
    </fill>
    <fill>
      <patternFill patternType="solid">
        <fgColor indexed="51"/>
      </patternFill>
    </fill>
    <fill>
      <patternFill patternType="solid">
        <fgColor indexed="50"/>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tint="-0.14999847407452621"/>
        <bgColor indexed="64"/>
      </patternFill>
    </fill>
    <fill>
      <patternFill patternType="solid">
        <fgColor theme="1" tint="0.79998168889431442"/>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rgb="FF0070C0"/>
        <bgColor indexed="64"/>
      </patternFill>
    </fill>
    <fill>
      <patternFill patternType="solid">
        <fgColor rgb="FFC00000"/>
        <bgColor indexed="64"/>
      </patternFill>
    </fill>
    <fill>
      <patternFill patternType="solid">
        <fgColor rgb="FF00FF00"/>
        <bgColor indexed="64"/>
      </patternFill>
    </fill>
    <fill>
      <patternFill patternType="solid">
        <fgColor rgb="FFFFFF00"/>
        <bgColor indexed="64"/>
      </patternFill>
    </fill>
    <fill>
      <patternFill patternType="solid">
        <fgColor theme="7" tint="-0.249977111117893"/>
        <bgColor indexed="64"/>
      </patternFill>
    </fill>
    <fill>
      <patternFill patternType="solid">
        <fgColor theme="5" tint="0.79998168889431442"/>
        <bgColor indexed="64"/>
      </patternFill>
    </fill>
  </fills>
  <borders count="36">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auto="1"/>
      </left>
      <right style="thin">
        <color auto="1"/>
      </right>
      <top style="medium">
        <color auto="1"/>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42">
    <xf numFmtId="0" fontId="0" fillId="0" borderId="0"/>
    <xf numFmtId="165" fontId="3" fillId="0" borderId="0"/>
    <xf numFmtId="4" fontId="6" fillId="9" borderId="1" applyNumberFormat="0" applyProtection="0">
      <alignment vertical="center"/>
    </xf>
    <xf numFmtId="4" fontId="7" fillId="10" borderId="1" applyNumberFormat="0" applyProtection="0">
      <alignment vertical="center"/>
    </xf>
    <xf numFmtId="4" fontId="6" fillId="10" borderId="1" applyNumberFormat="0" applyProtection="0">
      <alignment horizontal="left" vertical="center" indent="1"/>
    </xf>
    <xf numFmtId="0" fontId="6" fillId="10" borderId="1" applyNumberFormat="0" applyProtection="0">
      <alignment horizontal="left" vertical="top" indent="1"/>
    </xf>
    <xf numFmtId="4" fontId="6" fillId="11" borderId="0" applyNumberFormat="0" applyProtection="0">
      <alignment horizontal="left" vertical="center" indent="1"/>
    </xf>
    <xf numFmtId="4" fontId="8" fillId="4" borderId="1" applyNumberFormat="0" applyProtection="0">
      <alignment horizontal="right" vertical="center"/>
    </xf>
    <xf numFmtId="4" fontId="8" fillId="3" borderId="1" applyNumberFormat="0" applyProtection="0">
      <alignment horizontal="right" vertical="center"/>
    </xf>
    <xf numFmtId="4" fontId="8" fillId="6" borderId="1" applyNumberFormat="0" applyProtection="0">
      <alignment horizontal="right" vertical="center"/>
    </xf>
    <xf numFmtId="4" fontId="8" fillId="7" borderId="1" applyNumberFormat="0" applyProtection="0">
      <alignment horizontal="right" vertical="center"/>
    </xf>
    <xf numFmtId="4" fontId="8" fillId="12" borderId="1" applyNumberFormat="0" applyProtection="0">
      <alignment horizontal="right" vertical="center"/>
    </xf>
    <xf numFmtId="4" fontId="8" fillId="13" borderId="1" applyNumberFormat="0" applyProtection="0">
      <alignment horizontal="right" vertical="center"/>
    </xf>
    <xf numFmtId="4" fontId="8" fillId="5" borderId="1" applyNumberFormat="0" applyProtection="0">
      <alignment horizontal="right" vertical="center"/>
    </xf>
    <xf numFmtId="4" fontId="8" fillId="8" borderId="1" applyNumberFormat="0" applyProtection="0">
      <alignment horizontal="right" vertical="center"/>
    </xf>
    <xf numFmtId="4" fontId="8" fillId="14" borderId="1" applyNumberFormat="0" applyProtection="0">
      <alignment horizontal="right" vertical="center"/>
    </xf>
    <xf numFmtId="4" fontId="6" fillId="15" borderId="2" applyNumberFormat="0" applyProtection="0">
      <alignment horizontal="left" vertical="center" indent="1"/>
    </xf>
    <xf numFmtId="4" fontId="8" fillId="16" borderId="0" applyNumberFormat="0" applyProtection="0">
      <alignment horizontal="left" vertical="center" indent="1"/>
    </xf>
    <xf numFmtId="4" fontId="9" fillId="17" borderId="0" applyNumberFormat="0" applyProtection="0">
      <alignment horizontal="left" vertical="center" indent="1"/>
    </xf>
    <xf numFmtId="4" fontId="8" fillId="2" borderId="1" applyNumberFormat="0" applyProtection="0">
      <alignment horizontal="right" vertical="center"/>
    </xf>
    <xf numFmtId="4" fontId="8" fillId="16" borderId="0" applyNumberFormat="0" applyProtection="0">
      <alignment horizontal="left" vertical="center" indent="1"/>
    </xf>
    <xf numFmtId="4" fontId="8" fillId="16" borderId="0" applyNumberFormat="0" applyProtection="0">
      <alignment horizontal="left" vertical="center" indent="1"/>
    </xf>
    <xf numFmtId="4" fontId="8" fillId="11" borderId="0" applyNumberFormat="0" applyProtection="0">
      <alignment horizontal="left" vertical="center" indent="1"/>
    </xf>
    <xf numFmtId="4" fontId="8" fillId="11" borderId="0"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4" fontId="8" fillId="20" borderId="1" applyNumberFormat="0" applyProtection="0">
      <alignment vertical="center"/>
    </xf>
    <xf numFmtId="4" fontId="10" fillId="20" borderId="1" applyNumberFormat="0" applyProtection="0">
      <alignment vertical="center"/>
    </xf>
    <xf numFmtId="4" fontId="8" fillId="20" borderId="1" applyNumberFormat="0" applyProtection="0">
      <alignment horizontal="left" vertical="center" indent="1"/>
    </xf>
    <xf numFmtId="0" fontId="8" fillId="20" borderId="1" applyNumberFormat="0" applyProtection="0">
      <alignment horizontal="left" vertical="top" indent="1"/>
    </xf>
    <xf numFmtId="4" fontId="8" fillId="16" borderId="1" applyNumberFormat="0" applyProtection="0">
      <alignment horizontal="right" vertical="center"/>
    </xf>
    <xf numFmtId="4" fontId="10" fillId="16" borderId="1" applyNumberFormat="0" applyProtection="0">
      <alignment horizontal="right" vertical="center"/>
    </xf>
    <xf numFmtId="4" fontId="8" fillId="2" borderId="1" applyNumberFormat="0" applyProtection="0">
      <alignment horizontal="left" vertical="center" indent="1"/>
    </xf>
    <xf numFmtId="0" fontId="8" fillId="11" borderId="1" applyNumberFormat="0" applyProtection="0">
      <alignment horizontal="left" vertical="top" indent="1"/>
    </xf>
    <xf numFmtId="4" fontId="11" fillId="21" borderId="0" applyNumberFormat="0" applyProtection="0">
      <alignment horizontal="left" vertical="center" indent="1"/>
    </xf>
    <xf numFmtId="4" fontId="12" fillId="16" borderId="1" applyNumberFormat="0" applyProtection="0">
      <alignment horizontal="right" vertical="center"/>
    </xf>
    <xf numFmtId="165" fontId="5" fillId="0" borderId="0"/>
    <xf numFmtId="165" fontId="5" fillId="0" borderId="0"/>
    <xf numFmtId="165" fontId="5" fillId="0" borderId="0"/>
    <xf numFmtId="165" fontId="5" fillId="0" borderId="0"/>
    <xf numFmtId="0" fontId="4" fillId="0" borderId="0"/>
    <xf numFmtId="0" fontId="4" fillId="0" borderId="0"/>
    <xf numFmtId="165"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164" fontId="5" fillId="0" borderId="0" applyFont="0" applyFill="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4"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16" fillId="31"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40" borderId="0" applyNumberFormat="0" applyBorder="0" applyAlignment="0" applyProtection="0"/>
    <xf numFmtId="0" fontId="16" fillId="43" borderId="0" applyNumberFormat="0" applyBorder="0" applyAlignment="0" applyProtection="0"/>
    <xf numFmtId="0" fontId="16" fillId="46" borderId="0" applyNumberFormat="0" applyBorder="0" applyAlignment="0" applyProtection="0"/>
    <xf numFmtId="0" fontId="17" fillId="0" borderId="0" applyNumberFormat="0" applyFill="0" applyBorder="0" applyAlignment="0" applyProtection="0"/>
    <xf numFmtId="0" fontId="18" fillId="26" borderId="6" applyNumberFormat="0" applyAlignment="0" applyProtection="0"/>
    <xf numFmtId="0" fontId="19" fillId="0" borderId="8" applyNumberFormat="0" applyFill="0" applyAlignment="0" applyProtection="0"/>
    <xf numFmtId="0" fontId="4" fillId="28" borderId="10" applyNumberFormat="0" applyFont="0" applyAlignment="0" applyProtection="0"/>
    <xf numFmtId="0" fontId="20" fillId="25" borderId="6" applyNumberFormat="0" applyAlignment="0" applyProtection="0"/>
    <xf numFmtId="0" fontId="21" fillId="23" borderId="0" applyNumberFormat="0" applyBorder="0" applyAlignment="0" applyProtection="0"/>
    <xf numFmtId="0" fontId="22" fillId="24" borderId="0" applyNumberFormat="0" applyBorder="0" applyAlignment="0" applyProtection="0"/>
    <xf numFmtId="0" fontId="23" fillId="22" borderId="0" applyNumberFormat="0" applyBorder="0" applyAlignment="0" applyProtection="0"/>
    <xf numFmtId="0" fontId="24" fillId="26" borderId="7" applyNumberFormat="0" applyAlignment="0" applyProtection="0"/>
    <xf numFmtId="0" fontId="25" fillId="0" borderId="0" applyNumberFormat="0" applyFill="0" applyBorder="0" applyAlignment="0" applyProtection="0"/>
    <xf numFmtId="0" fontId="13" fillId="0" borderId="0" applyNumberFormat="0" applyFill="0" applyBorder="0" applyAlignment="0" applyProtection="0"/>
    <xf numFmtId="0" fontId="26" fillId="0" borderId="3"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0" fontId="29" fillId="0" borderId="11" applyNumberFormat="0" applyFill="0" applyAlignment="0" applyProtection="0"/>
    <xf numFmtId="0" fontId="30" fillId="27" borderId="9" applyNumberFormat="0" applyAlignment="0" applyProtection="0"/>
    <xf numFmtId="0" fontId="40" fillId="0" borderId="0" applyNumberFormat="0" applyFill="0" applyBorder="0" applyAlignment="0" applyProtection="0"/>
  </cellStyleXfs>
  <cellXfs count="202">
    <xf numFmtId="0" fontId="0" fillId="0" borderId="0" xfId="0"/>
    <xf numFmtId="0" fontId="1" fillId="0" borderId="0" xfId="0" applyFont="1"/>
    <xf numFmtId="0" fontId="15" fillId="0" borderId="0" xfId="0" applyFont="1"/>
    <xf numFmtId="0" fontId="1" fillId="0" borderId="0" xfId="0" applyFont="1" applyFill="1"/>
    <xf numFmtId="0" fontId="1" fillId="0" borderId="0" xfId="0" applyFont="1" applyBorder="1" applyAlignment="1">
      <alignment horizontal="center"/>
    </xf>
    <xf numFmtId="0" fontId="32" fillId="0" borderId="0" xfId="0" applyFont="1"/>
    <xf numFmtId="0" fontId="32" fillId="0" borderId="0" xfId="0" applyFont="1" applyAlignment="1">
      <alignment horizontal="left"/>
    </xf>
    <xf numFmtId="0" fontId="36" fillId="0" borderId="0" xfId="0" applyFont="1"/>
    <xf numFmtId="0" fontId="38" fillId="0" borderId="0" xfId="0" applyFont="1"/>
    <xf numFmtId="0" fontId="39" fillId="0" borderId="0" xfId="0" applyFont="1" applyAlignment="1">
      <alignment wrapText="1"/>
    </xf>
    <xf numFmtId="0" fontId="1" fillId="0" borderId="0" xfId="0" applyFont="1" applyBorder="1" applyAlignment="1">
      <alignment horizontal="center" vertical="center"/>
    </xf>
    <xf numFmtId="0" fontId="2" fillId="0" borderId="0" xfId="0" applyFont="1" applyAlignment="1">
      <alignment horizontal="center" vertical="center" wrapText="1"/>
    </xf>
    <xf numFmtId="0" fontId="38" fillId="0" borderId="0" xfId="0" applyFont="1" applyAlignment="1">
      <alignment wrapText="1"/>
    </xf>
    <xf numFmtId="0" fontId="0" fillId="0" borderId="0" xfId="0" applyAlignment="1">
      <alignment wrapText="1"/>
    </xf>
    <xf numFmtId="0" fontId="37" fillId="0" borderId="0" xfId="0" applyFont="1" applyAlignment="1">
      <alignment vertical="top" wrapText="1"/>
    </xf>
    <xf numFmtId="0" fontId="1" fillId="0" borderId="24" xfId="0" applyFont="1" applyBorder="1" applyAlignment="1">
      <alignment horizontal="center" vertical="center"/>
    </xf>
    <xf numFmtId="0" fontId="1" fillId="0" borderId="24" xfId="0" applyFont="1" applyBorder="1" applyAlignment="1">
      <alignment horizontal="center"/>
    </xf>
    <xf numFmtId="0" fontId="1" fillId="0" borderId="24" xfId="0" applyFont="1" applyBorder="1"/>
    <xf numFmtId="0" fontId="1" fillId="0" borderId="24" xfId="0" applyFont="1" applyBorder="1" applyAlignment="1">
      <alignment horizontal="left" vertical="center" wrapText="1"/>
    </xf>
    <xf numFmtId="0" fontId="1" fillId="0" borderId="24" xfId="0" applyFont="1" applyBorder="1" applyAlignment="1">
      <alignment horizontal="center" vertical="center" wrapText="1"/>
    </xf>
    <xf numFmtId="0" fontId="1" fillId="48" borderId="24" xfId="0" applyFont="1" applyFill="1" applyBorder="1"/>
    <xf numFmtId="0" fontId="1" fillId="48" borderId="24" xfId="0" applyFont="1" applyFill="1" applyBorder="1" applyAlignment="1">
      <alignment horizontal="center"/>
    </xf>
    <xf numFmtId="0" fontId="39" fillId="0" borderId="29" xfId="0" applyFont="1" applyBorder="1" applyAlignment="1">
      <alignment wrapText="1"/>
    </xf>
    <xf numFmtId="0" fontId="15" fillId="0" borderId="29" xfId="0" applyFont="1" applyBorder="1"/>
    <xf numFmtId="0" fontId="49" fillId="0" borderId="29" xfId="0" applyFont="1" applyBorder="1" applyAlignment="1">
      <alignment horizontal="left" vertical="top" wrapText="1"/>
    </xf>
    <xf numFmtId="0" fontId="15" fillId="0" borderId="29" xfId="0" applyFont="1" applyBorder="1" applyAlignment="1">
      <alignment vertical="top"/>
    </xf>
    <xf numFmtId="0" fontId="50" fillId="0" borderId="29" xfId="0" applyFont="1" applyBorder="1" applyAlignment="1">
      <alignment horizontal="left" vertical="top" wrapText="1"/>
    </xf>
    <xf numFmtId="0" fontId="0" fillId="0" borderId="0" xfId="0" applyFill="1"/>
    <xf numFmtId="0" fontId="39" fillId="0" borderId="0" xfId="0" applyFont="1" applyAlignment="1">
      <alignment horizontal="left"/>
    </xf>
    <xf numFmtId="0" fontId="1" fillId="0" borderId="0" xfId="0" applyFont="1" applyBorder="1" applyAlignment="1">
      <alignment vertical="center"/>
    </xf>
    <xf numFmtId="0" fontId="39" fillId="0" borderId="20" xfId="0" applyFont="1" applyBorder="1"/>
    <xf numFmtId="0" fontId="39" fillId="0" borderId="18" xfId="0" applyFont="1" applyBorder="1" applyAlignment="1">
      <alignment horizontal="center" vertical="center"/>
    </xf>
    <xf numFmtId="0" fontId="39" fillId="0" borderId="22" xfId="0" applyFont="1" applyBorder="1"/>
    <xf numFmtId="0" fontId="39" fillId="0" borderId="23" xfId="0" applyNumberFormat="1" applyFont="1" applyBorder="1" applyAlignment="1">
      <alignment horizontal="center" vertical="center"/>
    </xf>
    <xf numFmtId="0" fontId="39" fillId="0" borderId="0" xfId="0" applyFont="1" applyAlignment="1">
      <alignment horizontal="center"/>
    </xf>
    <xf numFmtId="0" fontId="39" fillId="0" borderId="20" xfId="0" applyFont="1" applyBorder="1" applyAlignment="1">
      <alignment horizontal="left"/>
    </xf>
    <xf numFmtId="0" fontId="39" fillId="0" borderId="18" xfId="0" applyFont="1" applyBorder="1" applyAlignment="1">
      <alignment horizontal="center"/>
    </xf>
    <xf numFmtId="0" fontId="39" fillId="0" borderId="22" xfId="0" applyNumberFormat="1" applyFont="1" applyBorder="1" applyAlignment="1">
      <alignment horizontal="left"/>
    </xf>
    <xf numFmtId="0" fontId="39" fillId="0" borderId="23" xfId="0" applyFont="1" applyBorder="1" applyAlignment="1">
      <alignment horizontal="center"/>
    </xf>
    <xf numFmtId="0" fontId="39" fillId="54" borderId="20" xfId="0" applyFont="1" applyFill="1" applyBorder="1" applyAlignment="1">
      <alignment vertical="center"/>
    </xf>
    <xf numFmtId="0" fontId="39" fillId="0" borderId="17" xfId="0" applyFont="1" applyBorder="1" applyAlignment="1">
      <alignment vertical="center"/>
    </xf>
    <xf numFmtId="0" fontId="39" fillId="0" borderId="18" xfId="0" applyFont="1" applyBorder="1" applyAlignment="1">
      <alignment vertical="center"/>
    </xf>
    <xf numFmtId="0" fontId="39" fillId="47" borderId="20" xfId="0" applyFont="1" applyFill="1" applyBorder="1" applyAlignment="1">
      <alignment vertical="center"/>
    </xf>
    <xf numFmtId="0" fontId="39" fillId="51" borderId="20" xfId="0" applyFont="1" applyFill="1" applyBorder="1" applyAlignment="1">
      <alignment vertical="center"/>
    </xf>
    <xf numFmtId="0" fontId="39" fillId="56" borderId="20" xfId="0" applyFont="1" applyFill="1" applyBorder="1" applyAlignment="1">
      <alignment vertical="center"/>
    </xf>
    <xf numFmtId="0" fontId="39" fillId="55" borderId="22" xfId="0" applyFont="1" applyFill="1" applyBorder="1" applyAlignment="1">
      <alignment vertical="center"/>
    </xf>
    <xf numFmtId="0" fontId="39" fillId="0" borderId="16" xfId="0" applyFont="1" applyBorder="1" applyAlignment="1">
      <alignment vertical="center"/>
    </xf>
    <xf numFmtId="0" fontId="39" fillId="0" borderId="23" xfId="0" applyFont="1" applyBorder="1" applyAlignment="1">
      <alignment vertical="center"/>
    </xf>
    <xf numFmtId="0" fontId="15" fillId="49" borderId="15" xfId="0" applyFont="1" applyFill="1" applyBorder="1"/>
    <xf numFmtId="0" fontId="15" fillId="49" borderId="21" xfId="0" applyFont="1" applyFill="1" applyBorder="1" applyAlignment="1">
      <alignment horizontal="center" vertical="center"/>
    </xf>
    <xf numFmtId="0" fontId="15" fillId="49" borderId="15" xfId="0" applyFont="1" applyFill="1" applyBorder="1" applyAlignment="1">
      <alignment vertical="center"/>
    </xf>
    <xf numFmtId="0" fontId="15" fillId="49" borderId="12" xfId="0" applyFont="1" applyFill="1" applyBorder="1" applyAlignment="1">
      <alignment vertical="center"/>
    </xf>
    <xf numFmtId="0" fontId="15" fillId="49" borderId="21" xfId="0" applyFont="1" applyFill="1" applyBorder="1" applyAlignment="1">
      <alignment vertical="center"/>
    </xf>
    <xf numFmtId="0" fontId="15" fillId="49" borderId="21" xfId="0" applyFont="1" applyFill="1" applyBorder="1" applyAlignment="1">
      <alignment horizontal="center"/>
    </xf>
    <xf numFmtId="0" fontId="15" fillId="49" borderId="15" xfId="0" applyFont="1" applyFill="1" applyBorder="1" applyAlignment="1">
      <alignment horizontal="left"/>
    </xf>
    <xf numFmtId="0" fontId="39" fillId="0" borderId="29" xfId="0" applyFont="1" applyBorder="1" applyAlignment="1">
      <alignment vertical="top" wrapText="1"/>
    </xf>
    <xf numFmtId="0" fontId="15" fillId="0" borderId="29" xfId="0" applyFont="1" applyBorder="1" applyAlignment="1">
      <alignment vertical="top" wrapText="1"/>
    </xf>
    <xf numFmtId="0" fontId="39" fillId="0" borderId="0" xfId="0" applyFont="1" applyBorder="1" applyAlignment="1">
      <alignment vertical="top" wrapText="1"/>
    </xf>
    <xf numFmtId="0" fontId="39" fillId="0" borderId="0" xfId="0" applyFont="1" applyAlignment="1">
      <alignment vertical="top" wrapText="1"/>
    </xf>
    <xf numFmtId="0" fontId="39" fillId="0" borderId="0" xfId="0" applyFont="1" applyAlignment="1">
      <alignment horizontal="left" vertical="top" wrapText="1"/>
    </xf>
    <xf numFmtId="14" fontId="1" fillId="0" borderId="0" xfId="0" applyNumberFormat="1" applyFont="1" applyFill="1" applyBorder="1" applyAlignment="1" applyProtection="1">
      <alignment horizontal="left" vertical="center" wrapText="1"/>
      <protection locked="0"/>
    </xf>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49" fontId="15" fillId="0" borderId="0" xfId="0" applyNumberFormat="1" applyFont="1" applyBorder="1" applyAlignment="1">
      <alignment vertical="top" wrapText="1"/>
    </xf>
    <xf numFmtId="49" fontId="39" fillId="0" borderId="0" xfId="0" applyNumberFormat="1" applyFont="1" applyBorder="1" applyAlignment="1">
      <alignment vertical="top" wrapText="1"/>
    </xf>
    <xf numFmtId="0" fontId="39" fillId="0" borderId="0" xfId="0" applyFont="1"/>
    <xf numFmtId="0" fontId="1" fillId="0" borderId="0" xfId="0" applyFont="1" applyAlignment="1">
      <alignment wrapText="1"/>
    </xf>
    <xf numFmtId="0" fontId="39" fillId="53" borderId="0" xfId="0" applyFont="1" applyFill="1" applyAlignment="1">
      <alignment vertical="top" wrapText="1"/>
    </xf>
    <xf numFmtId="0" fontId="1" fillId="0" borderId="0" xfId="0" applyFont="1" applyAlignment="1">
      <alignment vertical="top" wrapText="1"/>
    </xf>
    <xf numFmtId="0" fontId="15" fillId="0" borderId="0" xfId="0" applyFont="1" applyAlignment="1">
      <alignment vertical="top" wrapText="1"/>
    </xf>
    <xf numFmtId="0" fontId="32" fillId="0" borderId="0" xfId="0" applyFont="1" applyAlignment="1">
      <alignment vertical="top" wrapText="1"/>
    </xf>
    <xf numFmtId="0" fontId="32" fillId="0" borderId="0" xfId="0" applyFont="1" applyAlignment="1">
      <alignment wrapText="1"/>
    </xf>
    <xf numFmtId="0" fontId="15" fillId="0" borderId="29" xfId="0" applyFont="1" applyBorder="1" applyAlignment="1">
      <alignment horizontal="left" vertical="top" wrapText="1"/>
    </xf>
    <xf numFmtId="0" fontId="39" fillId="0" borderId="29" xfId="0" applyFont="1" applyBorder="1" applyAlignment="1">
      <alignment horizontal="left" vertical="top" wrapText="1"/>
    </xf>
    <xf numFmtId="0" fontId="0" fillId="0" borderId="0" xfId="0" applyFill="1" applyAlignment="1">
      <alignment wrapText="1"/>
    </xf>
    <xf numFmtId="0" fontId="0" fillId="0" borderId="0" xfId="0" applyAlignment="1">
      <alignment wrapText="1"/>
    </xf>
    <xf numFmtId="0" fontId="1" fillId="0" borderId="0" xfId="0" applyFont="1" applyAlignment="1" applyProtection="1">
      <alignment horizontal="center" vertical="center" wrapText="1"/>
      <protection locked="0"/>
    </xf>
    <xf numFmtId="0" fontId="14" fillId="0" borderId="0" xfId="0" applyFont="1" applyProtection="1">
      <protection locked="0"/>
    </xf>
    <xf numFmtId="0" fontId="1" fillId="0" borderId="0" xfId="0" applyFont="1" applyAlignment="1" applyProtection="1">
      <alignment horizontal="center"/>
      <protection locked="0"/>
    </xf>
    <xf numFmtId="0" fontId="1" fillId="0" borderId="0" xfId="0" applyFont="1" applyBorder="1" applyAlignment="1" applyProtection="1">
      <alignment horizontal="center"/>
      <protection locked="0"/>
    </xf>
    <xf numFmtId="0" fontId="1" fillId="0" borderId="0" xfId="0" applyFont="1" applyProtection="1">
      <protection locked="0"/>
    </xf>
    <xf numFmtId="0" fontId="35" fillId="0" borderId="0" xfId="0" applyFont="1" applyFill="1" applyBorder="1" applyAlignment="1" applyProtection="1">
      <alignment horizontal="left" vertical="top" wrapText="1"/>
      <protection locked="0"/>
    </xf>
    <xf numFmtId="0" fontId="47" fillId="0" borderId="0" xfId="0" applyFont="1" applyFill="1" applyBorder="1" applyAlignment="1" applyProtection="1">
      <alignment horizontal="center" vertical="center" wrapText="1"/>
      <protection locked="0"/>
    </xf>
    <xf numFmtId="0" fontId="35" fillId="0" borderId="0" xfId="0" applyFont="1" applyFill="1" applyBorder="1" applyAlignment="1" applyProtection="1">
      <alignment horizontal="center" vertical="center" wrapText="1"/>
      <protection locked="0"/>
    </xf>
    <xf numFmtId="14" fontId="35" fillId="0" borderId="0" xfId="0" quotePrefix="1" applyNumberFormat="1" applyFont="1" applyFill="1" applyBorder="1" applyAlignment="1" applyProtection="1">
      <alignment horizontal="center" vertical="top" wrapText="1"/>
      <protection locked="0"/>
    </xf>
    <xf numFmtId="14" fontId="35" fillId="0" borderId="0" xfId="0" applyNumberFormat="1" applyFont="1" applyFill="1" applyBorder="1" applyAlignment="1" applyProtection="1">
      <alignment horizontal="center" vertical="top" wrapText="1"/>
      <protection locked="0"/>
    </xf>
    <xf numFmtId="0" fontId="1" fillId="0" borderId="0" xfId="0" applyFont="1" applyBorder="1" applyAlignment="1" applyProtection="1">
      <protection locked="0"/>
    </xf>
    <xf numFmtId="0" fontId="1" fillId="0" borderId="0" xfId="0" applyFont="1" applyBorder="1"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14" fillId="0" borderId="0" xfId="0" applyFont="1" applyAlignment="1" applyProtection="1">
      <alignment horizontal="center" vertical="center"/>
      <protection locked="0"/>
    </xf>
    <xf numFmtId="0" fontId="32" fillId="0" borderId="0" xfId="0" applyFont="1" applyAlignment="1" applyProtection="1">
      <alignment horizontal="center" vertical="top" wrapText="1"/>
      <protection locked="0"/>
    </xf>
    <xf numFmtId="0" fontId="1" fillId="0" borderId="0" xfId="0" applyFont="1" applyAlignment="1" applyProtection="1">
      <alignment horizontal="center" vertical="center" wrapText="1"/>
    </xf>
    <xf numFmtId="0" fontId="31" fillId="0" borderId="0" xfId="0" applyFont="1" applyAlignment="1" applyProtection="1">
      <alignment horizontal="center" vertical="center"/>
    </xf>
    <xf numFmtId="0" fontId="14" fillId="0" borderId="0" xfId="0" applyFont="1" applyProtection="1"/>
    <xf numFmtId="0" fontId="1" fillId="0" borderId="0" xfId="0" applyFont="1" applyAlignment="1" applyProtection="1">
      <alignment horizontal="center"/>
    </xf>
    <xf numFmtId="0" fontId="1" fillId="0" borderId="0" xfId="0" applyFont="1" applyBorder="1" applyAlignment="1" applyProtection="1">
      <alignment horizontal="center"/>
    </xf>
    <xf numFmtId="0" fontId="48" fillId="0" borderId="0" xfId="0" applyFont="1" applyBorder="1" applyAlignment="1" applyProtection="1">
      <alignment horizontal="left" vertical="top" wrapText="1"/>
    </xf>
    <xf numFmtId="0" fontId="34" fillId="50" borderId="0" xfId="0" applyFont="1" applyFill="1" applyBorder="1" applyAlignment="1" applyProtection="1">
      <alignment horizontal="center" vertical="top" wrapText="1"/>
    </xf>
    <xf numFmtId="0" fontId="1" fillId="0" borderId="0" xfId="0" applyFont="1" applyProtection="1"/>
    <xf numFmtId="0" fontId="2" fillId="0" borderId="0" xfId="0" applyFont="1" applyAlignment="1" applyProtection="1">
      <alignment horizontal="center" vertical="center"/>
    </xf>
    <xf numFmtId="0" fontId="31" fillId="0" borderId="0" xfId="0" applyFont="1" applyAlignment="1" applyProtection="1">
      <alignment horizontal="center" vertical="center" wrapText="1"/>
    </xf>
    <xf numFmtId="0" fontId="1" fillId="0" borderId="0" xfId="0" applyFont="1" applyAlignment="1" applyProtection="1">
      <alignment horizontal="center" vertical="center"/>
    </xf>
    <xf numFmtId="0" fontId="1" fillId="57" borderId="28" xfId="0" applyFont="1" applyFill="1" applyBorder="1" applyAlignment="1" applyProtection="1">
      <alignment horizontal="center" vertical="center"/>
    </xf>
    <xf numFmtId="0" fontId="1" fillId="57" borderId="24" xfId="0" applyFont="1" applyFill="1" applyBorder="1" applyAlignment="1" applyProtection="1">
      <alignment horizontal="center" vertical="center"/>
    </xf>
    <xf numFmtId="0" fontId="1" fillId="0" borderId="0" xfId="0" applyFont="1" applyAlignment="1" applyProtection="1">
      <alignment vertical="center"/>
    </xf>
    <xf numFmtId="0" fontId="51" fillId="52" borderId="34" xfId="141" applyFont="1" applyFill="1" applyBorder="1" applyAlignment="1" applyProtection="1">
      <alignment horizontal="center" vertical="center"/>
    </xf>
    <xf numFmtId="0" fontId="51" fillId="52" borderId="16" xfId="141" applyFont="1" applyFill="1" applyBorder="1" applyAlignment="1" applyProtection="1">
      <alignment horizontal="center" vertical="center"/>
    </xf>
    <xf numFmtId="0" fontId="52" fillId="52" borderId="16" xfId="141" applyFont="1" applyFill="1" applyBorder="1" applyAlignment="1" applyProtection="1">
      <alignment horizontal="center" vertical="center"/>
    </xf>
    <xf numFmtId="0" fontId="52" fillId="52" borderId="35" xfId="141" applyFont="1" applyFill="1" applyBorder="1" applyAlignment="1" applyProtection="1">
      <alignment horizontal="center" vertical="center"/>
    </xf>
    <xf numFmtId="0" fontId="51" fillId="0" borderId="0" xfId="0" applyFont="1" applyAlignment="1" applyProtection="1">
      <alignment horizontal="center" vertical="center"/>
    </xf>
    <xf numFmtId="0" fontId="45" fillId="0" borderId="0" xfId="0" applyFont="1" applyFill="1" applyBorder="1" applyAlignment="1" applyProtection="1">
      <alignment horizontal="center" vertical="center"/>
    </xf>
    <xf numFmtId="0" fontId="46" fillId="0" borderId="0" xfId="0" applyFont="1" applyFill="1" applyBorder="1" applyAlignment="1" applyProtection="1">
      <alignment horizontal="center" vertical="center"/>
    </xf>
    <xf numFmtId="0" fontId="41" fillId="0" borderId="0" xfId="0" applyFont="1" applyBorder="1" applyAlignment="1" applyProtection="1">
      <alignment horizontal="center" vertical="center"/>
    </xf>
    <xf numFmtId="0" fontId="1" fillId="0" borderId="0" xfId="0" applyFont="1" applyBorder="1" applyAlignment="1" applyProtection="1"/>
    <xf numFmtId="0" fontId="35" fillId="0" borderId="0" xfId="0" applyFont="1" applyFill="1" applyBorder="1" applyAlignment="1" applyProtection="1">
      <alignment horizontal="center" vertical="center"/>
    </xf>
    <xf numFmtId="0" fontId="14" fillId="0" borderId="0" xfId="0" applyFont="1" applyAlignment="1" applyProtection="1">
      <alignment horizontal="center" vertical="center"/>
    </xf>
    <xf numFmtId="0" fontId="35" fillId="0" borderId="0"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0" fontId="14" fillId="0" borderId="0" xfId="0" applyFont="1" applyAlignment="1" applyProtection="1">
      <alignment horizontal="center"/>
    </xf>
    <xf numFmtId="0" fontId="47" fillId="0" borderId="0" xfId="0" applyFont="1" applyFill="1" applyBorder="1" applyAlignment="1" applyProtection="1">
      <alignment horizontal="right" vertical="top" wrapText="1"/>
    </xf>
    <xf numFmtId="0" fontId="32" fillId="0" borderId="0" xfId="0" applyFont="1" applyAlignment="1" applyProtection="1">
      <alignment horizontal="center" vertical="top" wrapText="1"/>
    </xf>
    <xf numFmtId="0" fontId="1" fillId="0" borderId="0" xfId="0" applyFont="1" applyFill="1" applyBorder="1" applyAlignment="1" applyProtection="1">
      <alignment horizontal="center" vertical="center"/>
    </xf>
    <xf numFmtId="0" fontId="1" fillId="0" borderId="0" xfId="0" applyFont="1" applyAlignment="1" applyProtection="1">
      <alignment horizontal="left" vertical="center"/>
      <protection locked="0"/>
    </xf>
    <xf numFmtId="0" fontId="1" fillId="0" borderId="0" xfId="0" applyFont="1" applyFill="1" applyBorder="1" applyAlignment="1" applyProtection="1">
      <alignment horizontal="left" vertical="top" wrapText="1"/>
      <protection locked="0"/>
    </xf>
    <xf numFmtId="0" fontId="1" fillId="0" borderId="0" xfId="0" applyFont="1" applyAlignment="1" applyProtection="1">
      <alignment horizontal="left" vertical="center"/>
    </xf>
    <xf numFmtId="0" fontId="1" fillId="0" borderId="0" xfId="0" applyFont="1" applyFill="1" applyBorder="1" applyAlignment="1" applyProtection="1">
      <alignment horizontal="left" vertical="center" wrapText="1"/>
    </xf>
    <xf numFmtId="0" fontId="39" fillId="0" borderId="0" xfId="0" applyFont="1" applyAlignment="1">
      <alignment vertical="top" wrapText="1"/>
    </xf>
    <xf numFmtId="0" fontId="35" fillId="0" borderId="0" xfId="0" applyFont="1" applyFill="1" applyBorder="1" applyAlignment="1" applyProtection="1">
      <alignment horizontal="center" vertical="center"/>
      <protection locked="0"/>
    </xf>
    <xf numFmtId="0" fontId="58" fillId="0" borderId="0" xfId="0" applyFont="1" applyFill="1" applyBorder="1" applyAlignment="1" applyProtection="1">
      <alignment horizontal="left" vertical="top" wrapText="1"/>
      <protection locked="0"/>
    </xf>
    <xf numFmtId="0" fontId="58" fillId="0" borderId="0" xfId="0" applyFont="1" applyFill="1" applyAlignment="1" applyProtection="1">
      <alignment horizontal="left" vertical="top" wrapText="1"/>
      <protection locked="0"/>
    </xf>
    <xf numFmtId="0" fontId="59" fillId="0" borderId="0" xfId="0" applyFont="1" applyFill="1" applyAlignment="1" applyProtection="1">
      <alignment horizontal="center" vertical="center" wrapText="1"/>
      <protection locked="0"/>
    </xf>
    <xf numFmtId="0" fontId="58" fillId="0" borderId="0" xfId="0" applyNumberFormat="1" applyFont="1" applyFill="1" applyAlignment="1" applyProtection="1">
      <alignment horizontal="center" vertical="center"/>
    </xf>
    <xf numFmtId="0" fontId="58" fillId="0" borderId="0" xfId="0" applyNumberFormat="1" applyFont="1" applyFill="1" applyAlignment="1" applyProtection="1">
      <alignment horizontal="center" vertical="center" wrapText="1"/>
    </xf>
    <xf numFmtId="0" fontId="59" fillId="0" borderId="0" xfId="0" applyNumberFormat="1" applyFont="1" applyFill="1" applyAlignment="1" applyProtection="1">
      <alignment horizontal="center" vertical="center" wrapText="1"/>
    </xf>
    <xf numFmtId="0" fontId="58" fillId="0" borderId="0" xfId="0" applyFont="1" applyFill="1" applyAlignment="1" applyProtection="1">
      <alignment horizontal="center" vertical="center" wrapText="1"/>
    </xf>
    <xf numFmtId="0" fontId="60" fillId="0" borderId="0" xfId="0" applyNumberFormat="1" applyFont="1" applyFill="1" applyAlignment="1" applyProtection="1">
      <alignment horizontal="center" vertical="center" wrapText="1"/>
    </xf>
    <xf numFmtId="0" fontId="58" fillId="0" borderId="0" xfId="0" applyFont="1" applyFill="1" applyAlignment="1" applyProtection="1">
      <alignment horizontal="center" vertical="center" wrapText="1"/>
      <protection locked="0"/>
    </xf>
    <xf numFmtId="0" fontId="58" fillId="0" borderId="0" xfId="0" applyFont="1" applyFill="1" applyAlignment="1" applyProtection="1">
      <alignment horizontal="left" vertical="center" wrapText="1"/>
      <protection locked="0"/>
    </xf>
    <xf numFmtId="14" fontId="58" fillId="0" borderId="0" xfId="0" applyNumberFormat="1" applyFont="1" applyFill="1" applyAlignment="1" applyProtection="1">
      <alignment horizontal="center" vertical="top" wrapText="1"/>
      <protection locked="0"/>
    </xf>
    <xf numFmtId="0" fontId="59" fillId="0" borderId="0" xfId="0" applyNumberFormat="1" applyFont="1" applyFill="1" applyAlignment="1" applyProtection="1">
      <alignment horizontal="right" vertical="top" wrapText="1"/>
    </xf>
    <xf numFmtId="0" fontId="58" fillId="0" borderId="0" xfId="0" applyFont="1" applyFill="1" applyAlignment="1" applyProtection="1">
      <alignment horizontal="center" vertical="top" wrapText="1"/>
      <protection locked="0"/>
    </xf>
    <xf numFmtId="0" fontId="60" fillId="0" borderId="0" xfId="0" applyNumberFormat="1" applyFont="1" applyFill="1" applyAlignment="1" applyProtection="1">
      <alignment horizontal="center" vertical="center"/>
    </xf>
    <xf numFmtId="0" fontId="35" fillId="50" borderId="29" xfId="0" quotePrefix="1" applyFont="1" applyFill="1" applyBorder="1" applyAlignment="1">
      <alignment vertical="top" wrapText="1"/>
    </xf>
    <xf numFmtId="0" fontId="35" fillId="0" borderId="29" xfId="0" applyFont="1" applyBorder="1" applyAlignment="1">
      <alignment horizontal="left" vertical="top" wrapText="1"/>
    </xf>
    <xf numFmtId="0" fontId="35" fillId="0" borderId="29" xfId="0" applyFont="1" applyBorder="1" applyAlignment="1">
      <alignment vertical="top" wrapText="1"/>
    </xf>
    <xf numFmtId="0" fontId="35" fillId="50" borderId="29" xfId="0" quotePrefix="1" applyFont="1" applyFill="1" applyBorder="1" applyAlignment="1">
      <alignment horizontal="left" vertical="top" wrapText="1"/>
    </xf>
    <xf numFmtId="0" fontId="35" fillId="0" borderId="29" xfId="0" quotePrefix="1" applyFont="1" applyBorder="1" applyAlignment="1">
      <alignment horizontal="left" vertical="top" wrapText="1"/>
    </xf>
    <xf numFmtId="0" fontId="35" fillId="0" borderId="16" xfId="0" applyFont="1" applyBorder="1" applyAlignment="1">
      <alignment horizontal="left" vertical="top" wrapText="1"/>
    </xf>
    <xf numFmtId="0" fontId="35" fillId="50" borderId="29" xfId="0" applyFont="1" applyFill="1" applyBorder="1" applyAlignment="1">
      <alignment horizontal="left" vertical="top" wrapText="1"/>
    </xf>
    <xf numFmtId="0" fontId="35" fillId="0" borderId="29" xfId="0" quotePrefix="1" applyFont="1" applyBorder="1" applyAlignment="1">
      <alignment vertical="top" wrapText="1"/>
    </xf>
    <xf numFmtId="0" fontId="31" fillId="0" borderId="0" xfId="0" applyFont="1" applyAlignment="1" applyProtection="1">
      <alignment horizontal="center" vertical="center" wrapText="1"/>
    </xf>
    <xf numFmtId="0" fontId="0" fillId="0" borderId="0" xfId="0" applyAlignment="1" applyProtection="1">
      <alignment horizontal="center" wrapText="1"/>
    </xf>
    <xf numFmtId="0" fontId="51" fillId="52" borderId="23" xfId="141" applyFont="1" applyFill="1" applyBorder="1" applyAlignment="1" applyProtection="1">
      <alignment horizontal="center" vertical="center"/>
    </xf>
    <xf numFmtId="0" fontId="51" fillId="52" borderId="22" xfId="141" applyFont="1" applyFill="1" applyBorder="1" applyAlignment="1" applyProtection="1">
      <alignment horizontal="center" vertical="center"/>
    </xf>
    <xf numFmtId="0" fontId="52" fillId="52" borderId="16" xfId="141" applyFont="1" applyFill="1" applyBorder="1" applyAlignment="1" applyProtection="1">
      <alignment horizontal="center" vertical="center"/>
    </xf>
    <xf numFmtId="0" fontId="2" fillId="48" borderId="19" xfId="0" applyFont="1" applyFill="1" applyBorder="1" applyAlignment="1" applyProtection="1">
      <alignment horizontal="center" vertical="center" wrapText="1"/>
    </xf>
    <xf numFmtId="0" fontId="0" fillId="0" borderId="31" xfId="0" applyFont="1" applyBorder="1" applyAlignment="1" applyProtection="1">
      <alignment horizontal="center" vertical="center" wrapText="1"/>
    </xf>
    <xf numFmtId="0" fontId="2" fillId="48" borderId="14" xfId="141" applyFont="1" applyFill="1" applyBorder="1" applyAlignment="1" applyProtection="1">
      <alignment horizontal="center" vertical="center" wrapText="1"/>
    </xf>
    <xf numFmtId="0" fontId="0" fillId="0" borderId="29" xfId="0" applyFont="1" applyBorder="1" applyAlignment="1" applyProtection="1">
      <alignment horizontal="center" vertical="center" wrapText="1"/>
    </xf>
    <xf numFmtId="0" fontId="53" fillId="48" borderId="14" xfId="141" applyFont="1" applyFill="1" applyBorder="1" applyAlignment="1" applyProtection="1">
      <alignment horizontal="center" vertical="center" wrapText="1"/>
    </xf>
    <xf numFmtId="0" fontId="2" fillId="58" borderId="14" xfId="141" applyFont="1" applyFill="1" applyBorder="1" applyAlignment="1" applyProtection="1">
      <alignment horizontal="center" vertical="center" wrapText="1"/>
    </xf>
    <xf numFmtId="0" fontId="2" fillId="58" borderId="29" xfId="141" applyFont="1" applyFill="1" applyBorder="1" applyAlignment="1" applyProtection="1">
      <alignment horizontal="center" vertical="center" wrapText="1"/>
    </xf>
    <xf numFmtId="0" fontId="2" fillId="48" borderId="32" xfId="141" applyFont="1" applyFill="1" applyBorder="1" applyAlignment="1" applyProtection="1">
      <alignment horizontal="center" vertical="center"/>
    </xf>
    <xf numFmtId="0" fontId="0" fillId="0" borderId="28" xfId="0" applyFont="1" applyBorder="1" applyAlignment="1" applyProtection="1">
      <alignment horizontal="center" vertical="center"/>
    </xf>
    <xf numFmtId="0" fontId="2" fillId="48" borderId="32" xfId="141" applyFont="1" applyFill="1" applyBorder="1" applyAlignment="1" applyProtection="1">
      <alignment horizontal="center" vertical="center" wrapText="1"/>
    </xf>
    <xf numFmtId="0" fontId="2" fillId="51" borderId="32" xfId="0" applyFont="1" applyFill="1" applyBorder="1" applyAlignment="1" applyProtection="1">
      <alignment horizontal="center" vertical="center" wrapText="1"/>
    </xf>
    <xf numFmtId="0" fontId="0" fillId="0" borderId="28" xfId="0" applyFont="1" applyBorder="1" applyAlignment="1" applyProtection="1">
      <alignment horizontal="center" vertical="center" wrapText="1"/>
    </xf>
    <xf numFmtId="0" fontId="2" fillId="51" borderId="14" xfId="0" applyFont="1" applyFill="1" applyBorder="1" applyAlignment="1" applyProtection="1">
      <alignment horizontal="center" vertical="center" wrapText="1"/>
    </xf>
    <xf numFmtId="0" fontId="0" fillId="0" borderId="14" xfId="0" applyFont="1" applyBorder="1" applyAlignment="1" applyProtection="1">
      <alignment horizontal="center" wrapText="1"/>
    </xf>
    <xf numFmtId="0" fontId="0" fillId="0" borderId="29" xfId="0" applyFont="1" applyBorder="1" applyAlignment="1" applyProtection="1">
      <alignment horizontal="center" wrapText="1"/>
    </xf>
    <xf numFmtId="0" fontId="0" fillId="0" borderId="29" xfId="0" applyFont="1" applyBorder="1" applyAlignment="1" applyProtection="1">
      <alignment horizontal="center"/>
    </xf>
    <xf numFmtId="0" fontId="0" fillId="0" borderId="14" xfId="0" applyFont="1" applyBorder="1" applyAlignment="1" applyProtection="1">
      <alignment horizontal="center" vertical="center" wrapText="1"/>
    </xf>
    <xf numFmtId="0" fontId="32" fillId="0" borderId="0" xfId="0" applyFont="1" applyAlignment="1" applyProtection="1">
      <alignment horizontal="center" wrapText="1"/>
    </xf>
    <xf numFmtId="0" fontId="0" fillId="0" borderId="27" xfId="0" applyBorder="1" applyAlignment="1" applyProtection="1">
      <alignment horizontal="center" wrapText="1"/>
    </xf>
    <xf numFmtId="0" fontId="2" fillId="48" borderId="14" xfId="0" applyFont="1" applyFill="1" applyBorder="1" applyAlignment="1" applyProtection="1">
      <alignment horizontal="center" vertical="center" wrapText="1"/>
    </xf>
    <xf numFmtId="0" fontId="1" fillId="51" borderId="13" xfId="0" applyFont="1" applyFill="1" applyBorder="1" applyAlignment="1" applyProtection="1">
      <alignment horizontal="center" vertical="center" wrapText="1"/>
    </xf>
    <xf numFmtId="0" fontId="0" fillId="0" borderId="25" xfId="0" applyBorder="1" applyAlignment="1" applyProtection="1">
      <alignment horizontal="center" vertical="center" wrapText="1"/>
    </xf>
    <xf numFmtId="0" fontId="0" fillId="0" borderId="26" xfId="0" applyBorder="1" applyAlignment="1" applyProtection="1">
      <alignment horizontal="center" vertical="center" wrapText="1"/>
    </xf>
    <xf numFmtId="0" fontId="2" fillId="51" borderId="30" xfId="0" applyFont="1" applyFill="1" applyBorder="1" applyAlignment="1" applyProtection="1">
      <alignment horizontal="center" vertical="center" wrapText="1"/>
    </xf>
    <xf numFmtId="0" fontId="0" fillId="0" borderId="33" xfId="0" applyFont="1" applyBorder="1" applyAlignment="1" applyProtection="1">
      <alignment horizontal="center" wrapText="1"/>
    </xf>
    <xf numFmtId="0" fontId="1" fillId="0" borderId="0" xfId="0" applyFont="1" applyAlignment="1" applyProtection="1">
      <alignment horizontal="center" wrapText="1"/>
    </xf>
    <xf numFmtId="0" fontId="0" fillId="0" borderId="27" xfId="0" applyFont="1" applyBorder="1" applyAlignment="1" applyProtection="1">
      <alignment horizontal="center" wrapText="1"/>
    </xf>
    <xf numFmtId="0" fontId="31" fillId="0" borderId="0" xfId="0" applyFont="1" applyAlignment="1">
      <alignment horizontal="center" vertical="center" wrapText="1"/>
    </xf>
    <xf numFmtId="0" fontId="0" fillId="0" borderId="0" xfId="0" applyAlignment="1"/>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0" fontId="39" fillId="0" borderId="0" xfId="0" applyFont="1" applyAlignment="1">
      <alignment vertical="top" wrapText="1"/>
    </xf>
    <xf numFmtId="0" fontId="1" fillId="0" borderId="0" xfId="0" applyFont="1" applyAlignment="1">
      <alignment wrapText="1"/>
    </xf>
    <xf numFmtId="0" fontId="37" fillId="0" borderId="0" xfId="0" applyFont="1" applyFill="1" applyAlignment="1">
      <alignment vertical="top" wrapText="1"/>
    </xf>
    <xf numFmtId="0" fontId="42" fillId="0" borderId="0" xfId="0" applyFont="1" applyFill="1" applyAlignment="1">
      <alignment vertical="top" wrapText="1"/>
    </xf>
    <xf numFmtId="0" fontId="39" fillId="0" borderId="0" xfId="0" applyFont="1" applyBorder="1" applyAlignment="1">
      <alignment vertical="top" wrapText="1"/>
    </xf>
    <xf numFmtId="0" fontId="39" fillId="0" borderId="32" xfId="0" applyFont="1" applyBorder="1" applyAlignment="1">
      <alignment vertical="top" wrapText="1"/>
    </xf>
    <xf numFmtId="0" fontId="1" fillId="0" borderId="28" xfId="0" applyFont="1" applyBorder="1" applyAlignment="1">
      <alignment wrapText="1"/>
    </xf>
    <xf numFmtId="0" fontId="15" fillId="0" borderId="32" xfId="0" applyFont="1" applyBorder="1" applyAlignment="1">
      <alignment vertical="top" wrapText="1"/>
    </xf>
    <xf numFmtId="0" fontId="39" fillId="0" borderId="0" xfId="0" applyFont="1" applyAlignment="1">
      <alignment horizontal="left" vertical="top" wrapText="1"/>
    </xf>
    <xf numFmtId="0" fontId="1" fillId="0" borderId="0" xfId="0" applyFont="1" applyAlignment="1">
      <alignment vertical="top" wrapText="1"/>
    </xf>
    <xf numFmtId="0" fontId="0" fillId="0" borderId="0" xfId="0" applyAlignment="1">
      <alignment wrapText="1"/>
    </xf>
  </cellXfs>
  <cellStyles count="142">
    <cellStyle name="20 % - Accent1" xfId="106"/>
    <cellStyle name="20 % - Accent2" xfId="107"/>
    <cellStyle name="20 % - Accent3" xfId="108"/>
    <cellStyle name="20 % - Accent4" xfId="109"/>
    <cellStyle name="20 % - Accent5" xfId="110"/>
    <cellStyle name="20 % - Accent6" xfId="111"/>
    <cellStyle name="40 % - Accent1" xfId="112"/>
    <cellStyle name="40 % - Accent2" xfId="113"/>
    <cellStyle name="40 % - Accent3" xfId="114"/>
    <cellStyle name="40 % - Accent4" xfId="115"/>
    <cellStyle name="40 % - Accent5" xfId="116"/>
    <cellStyle name="40 % - Accent6" xfId="117"/>
    <cellStyle name="60 % - Accent1" xfId="118"/>
    <cellStyle name="60 % - Accent2" xfId="119"/>
    <cellStyle name="60 % - Accent3" xfId="120"/>
    <cellStyle name="60 % - Accent4" xfId="121"/>
    <cellStyle name="60 % - Accent5" xfId="122"/>
    <cellStyle name="60 % - Accent6" xfId="123"/>
    <cellStyle name="Avertissement" xfId="124"/>
    <cellStyle name="Calcul" xfId="125"/>
    <cellStyle name="Cellule liée" xfId="126"/>
    <cellStyle name="Commentaire" xfId="127"/>
    <cellStyle name="Entrée" xfId="128"/>
    <cellStyle name="Hyperlink" xfId="141" builtinId="8"/>
    <cellStyle name="Insatisfaisant" xfId="129"/>
    <cellStyle name="Komma 2" xfId="105"/>
    <cellStyle name="Neutre" xfId="130"/>
    <cellStyle name="Normal 2" xfId="104"/>
    <cellStyle name="Procent 2" xfId="89"/>
    <cellStyle name="SAPBEXaggData" xfId="2"/>
    <cellStyle name="SAPBEXaggDataEmph" xfId="3"/>
    <cellStyle name="SAPBEXaggItem" xfId="4"/>
    <cellStyle name="SAPBEXaggItemX" xfId="5"/>
    <cellStyle name="SAPBEXchaText" xfId="6"/>
    <cellStyle name="SAPBEXexcBad7" xfId="7"/>
    <cellStyle name="SAPBEXexcBad8" xfId="8"/>
    <cellStyle name="SAPBEXexcBad9" xfId="9"/>
    <cellStyle name="SAPBEXexcCritical4" xfId="10"/>
    <cellStyle name="SAPBEXexcCritical5" xfId="11"/>
    <cellStyle name="SAPBEXexcCritical6" xfId="12"/>
    <cellStyle name="SAPBEXexcGood1" xfId="13"/>
    <cellStyle name="SAPBEXexcGood2" xfId="14"/>
    <cellStyle name="SAPBEXexcGood3" xfId="15"/>
    <cellStyle name="SAPBEXfilterDrill" xfId="16"/>
    <cellStyle name="SAPBEXfilterItem" xfId="17"/>
    <cellStyle name="SAPBEXfilterText" xfId="18"/>
    <cellStyle name="SAPBEXformats" xfId="19"/>
    <cellStyle name="SAPBEXheaderItem" xfId="20"/>
    <cellStyle name="SAPBEXheaderItem 2" xfId="21"/>
    <cellStyle name="SAPBEXheaderText" xfId="22"/>
    <cellStyle name="SAPBEXheaderText 2" xfId="23"/>
    <cellStyle name="SAPBEXHLevel0" xfId="24"/>
    <cellStyle name="SAPBEXHLevel0 2" xfId="25"/>
    <cellStyle name="SAPBEXHLevel0 2 2" xfId="26"/>
    <cellStyle name="SAPBEXHLevel0 3" xfId="27"/>
    <cellStyle name="SAPBEXHLevel0 3 2" xfId="28"/>
    <cellStyle name="SAPBEXHLevel0X" xfId="29"/>
    <cellStyle name="SAPBEXHLevel0X 2" xfId="30"/>
    <cellStyle name="SAPBEXHLevel0X 2 2" xfId="31"/>
    <cellStyle name="SAPBEXHLevel0X 3" xfId="32"/>
    <cellStyle name="SAPBEXHLevel0X 3 2" xfId="33"/>
    <cellStyle name="SAPBEXHLevel1" xfId="34"/>
    <cellStyle name="SAPBEXHLevel1 2" xfId="35"/>
    <cellStyle name="SAPBEXHLevel1 2 2" xfId="36"/>
    <cellStyle name="SAPBEXHLevel1 3" xfId="37"/>
    <cellStyle name="SAPBEXHLevel1 3 2" xfId="38"/>
    <cellStyle name="SAPBEXHLevel1X" xfId="39"/>
    <cellStyle name="SAPBEXHLevel1X 2" xfId="40"/>
    <cellStyle name="SAPBEXHLevel1X 2 2" xfId="41"/>
    <cellStyle name="SAPBEXHLevel1X 3" xfId="42"/>
    <cellStyle name="SAPBEXHLevel1X 3 2" xfId="43"/>
    <cellStyle name="SAPBEXHLevel2" xfId="44"/>
    <cellStyle name="SAPBEXHLevel2 2" xfId="45"/>
    <cellStyle name="SAPBEXHLevel2 2 2" xfId="46"/>
    <cellStyle name="SAPBEXHLevel2 3" xfId="47"/>
    <cellStyle name="SAPBEXHLevel2 3 2" xfId="48"/>
    <cellStyle name="SAPBEXHLevel2X" xfId="49"/>
    <cellStyle name="SAPBEXHLevel2X 2" xfId="50"/>
    <cellStyle name="SAPBEXHLevel2X 2 2" xfId="51"/>
    <cellStyle name="SAPBEXHLevel2X 3" xfId="52"/>
    <cellStyle name="SAPBEXHLevel2X 3 2" xfId="53"/>
    <cellStyle name="SAPBEXHLevel3" xfId="54"/>
    <cellStyle name="SAPBEXHLevel3 2" xfId="55"/>
    <cellStyle name="SAPBEXHLevel3 2 2" xfId="56"/>
    <cellStyle name="SAPBEXHLevel3 3" xfId="57"/>
    <cellStyle name="SAPBEXHLevel3 3 2" xfId="58"/>
    <cellStyle name="SAPBEXHLevel3X" xfId="59"/>
    <cellStyle name="SAPBEXHLevel3X 2" xfId="60"/>
    <cellStyle name="SAPBEXHLevel3X 2 2" xfId="61"/>
    <cellStyle name="SAPBEXHLevel3X 3" xfId="62"/>
    <cellStyle name="SAPBEXHLevel3X 3 2" xfId="63"/>
    <cellStyle name="SAPBEXresData" xfId="64"/>
    <cellStyle name="SAPBEXresDataEmph" xfId="65"/>
    <cellStyle name="SAPBEXresItem" xfId="66"/>
    <cellStyle name="SAPBEXresItemX" xfId="67"/>
    <cellStyle name="SAPBEXstdData" xfId="68"/>
    <cellStyle name="SAPBEXstdDataEmph" xfId="69"/>
    <cellStyle name="SAPBEXstdItem" xfId="70"/>
    <cellStyle name="SAPBEXstdItemX" xfId="71"/>
    <cellStyle name="SAPBEXtitle" xfId="72"/>
    <cellStyle name="SAPBEXundefined" xfId="73"/>
    <cellStyle name="Satisfaisant" xfId="131"/>
    <cellStyle name="Sortie" xfId="132"/>
    <cellStyle name="Standaard" xfId="0" builtinId="0"/>
    <cellStyle name="Standaard 10" xfId="85"/>
    <cellStyle name="Standaard 11" xfId="86"/>
    <cellStyle name="Standaard 12" xfId="87"/>
    <cellStyle name="Standaard 13" xfId="88"/>
    <cellStyle name="Standaard 14" xfId="90"/>
    <cellStyle name="Standaard 15" xfId="91"/>
    <cellStyle name="Standaard 16" xfId="92"/>
    <cellStyle name="Standaard 17" xfId="93"/>
    <cellStyle name="Standaard 18" xfId="94"/>
    <cellStyle name="Standaard 19" xfId="95"/>
    <cellStyle name="Standaard 2" xfId="74"/>
    <cellStyle name="Standaard 2 2" xfId="75"/>
    <cellStyle name="Standaard 20" xfId="96"/>
    <cellStyle name="Standaard 21" xfId="97"/>
    <cellStyle name="Standaard 22" xfId="98"/>
    <cellStyle name="Standaard 23" xfId="99"/>
    <cellStyle name="Standaard 24" xfId="100"/>
    <cellStyle name="Standaard 25" xfId="101"/>
    <cellStyle name="Standaard 26" xfId="102"/>
    <cellStyle name="Standaard 27" xfId="103"/>
    <cellStyle name="Standaard 28" xfId="1"/>
    <cellStyle name="Standaard 3" xfId="76"/>
    <cellStyle name="Standaard 3 2" xfId="77"/>
    <cellStyle name="Standaard 4" xfId="78"/>
    <cellStyle name="Standaard 4 2" xfId="79"/>
    <cellStyle name="Standaard 5" xfId="80"/>
    <cellStyle name="Standaard 6" xfId="81"/>
    <cellStyle name="Standaard 7" xfId="82"/>
    <cellStyle name="Standaard 8" xfId="83"/>
    <cellStyle name="Standaard 9" xfId="84"/>
    <cellStyle name="Texte explicatif" xfId="133"/>
    <cellStyle name="Titre" xfId="134"/>
    <cellStyle name="Titre 1" xfId="135"/>
    <cellStyle name="Titre 2" xfId="136"/>
    <cellStyle name="Titre 3" xfId="137"/>
    <cellStyle name="Titre 4" xfId="138"/>
    <cellStyle name="Total" xfId="139"/>
    <cellStyle name="Vérification" xfId="140"/>
  </cellStyles>
  <dxfs count="151">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Verdana"/>
        <scheme val="none"/>
      </font>
      <fill>
        <patternFill patternType="solid">
          <fgColor indexed="64"/>
          <bgColor theme="1" tint="0.79998168889431442"/>
        </patternFill>
      </fill>
      <alignmen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val="0"/>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style="thin">
          <color indexed="64"/>
        </left>
        <right/>
        <top/>
        <bottom style="thin">
          <color indexed="64"/>
        </bottom>
      </border>
    </dxf>
    <dxf>
      <font>
        <b/>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right style="thin">
          <color indexed="64"/>
        </right>
        <top/>
        <bottom style="thin">
          <color indexed="64"/>
        </bottom>
      </border>
    </dxf>
    <dxf>
      <font>
        <strike val="0"/>
        <outline val="0"/>
        <shadow val="0"/>
        <u val="none"/>
        <vertAlign val="baseline"/>
        <color auto="1"/>
        <name val="Verdana"/>
        <scheme val="none"/>
      </font>
    </dxf>
    <dxf>
      <border outline="0">
        <bottom style="thin">
          <color indexed="64"/>
        </bottom>
      </border>
    </dxf>
    <dxf>
      <font>
        <strike val="0"/>
        <outline val="0"/>
        <shadow val="0"/>
        <u val="none"/>
        <vertAlign val="baseline"/>
        <color auto="1"/>
        <name val="Verdana"/>
        <scheme val="none"/>
      </font>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66" formatCode="m/d/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righ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right" vertical="top"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66" formatCode="m/d/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0" indent="0" justifyLastLine="0" shrinkToFit="0" readingOrder="0"/>
      <protection locked="0" hidden="0"/>
    </dxf>
    <dxf>
      <border outline="0">
        <top style="thin">
          <color indexed="64"/>
        </top>
      </border>
    </dxf>
    <dxf>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vertAlign val="baseline"/>
        <color theme="0" tint="-0.499984740745262"/>
        <name val="Verdana"/>
        <scheme val="none"/>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bottom/>
      </border>
      <protection locked="1" hidden="0"/>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66" formatCode="m/d/yyyy"/>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66" formatCode="m/d/yyyy"/>
      <fill>
        <patternFill patternType="none">
          <fgColor indexed="64"/>
          <bgColor auto="1"/>
        </patternFill>
      </fill>
      <alignment horizontal="left" vertical="center" textRotation="0" wrapText="1" indent="0" justifyLastLine="0" shrinkToFit="0" readingOrder="0"/>
      <protection locked="0" hidden="0"/>
    </dxf>
    <dxf>
      <font>
        <b val="0"/>
      </font>
      <fill>
        <patternFill patternType="none">
          <fgColor indexed="64"/>
          <bgColor auto="1"/>
        </patternFill>
      </fill>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wrapText="1" indent="0" justifyLastLine="0" shrinkToFit="0" readingOrder="0"/>
      <border diagonalUp="0" diagonalDown="0">
        <left style="medium">
          <color indexed="64"/>
        </left>
        <right style="medium">
          <color indexed="64"/>
        </right>
        <top/>
        <bottom/>
      </border>
      <protection locked="1" hidden="0"/>
    </dxf>
    <dxf>
      <fill>
        <patternFill>
          <bgColor theme="0" tint="-4.9989318521683403E-2"/>
        </patternFill>
      </fill>
    </dxf>
    <dxf>
      <font>
        <color theme="0" tint="-0.499984740745262"/>
      </font>
      <fill>
        <patternFill>
          <bgColor theme="0" tint="-0.499984740745262"/>
        </patternFill>
      </fill>
      <border>
        <left style="medium">
          <color auto="1"/>
        </left>
        <right style="medium">
          <color auto="1"/>
        </right>
        <top style="medium">
          <color auto="1"/>
        </top>
        <bottom style="medium">
          <color auto="1"/>
        </bottom>
        <vertical style="thin">
          <color auto="1"/>
        </vertical>
        <horizontal style="thin">
          <color auto="1"/>
        </horizontal>
      </border>
    </dxf>
    <dxf>
      <border diagonalUp="1">
        <left style="medium">
          <color auto="1"/>
        </left>
        <right style="medium">
          <color auto="1"/>
        </right>
        <top style="medium">
          <color auto="1"/>
        </top>
        <bottom style="medium">
          <color auto="1"/>
        </bottom>
        <diagonal style="thin">
          <color auto="1"/>
        </diagonal>
        <vertical style="thin">
          <color auto="1"/>
        </vertical>
        <horizontal style="thin">
          <color auto="1"/>
        </horizontal>
      </border>
    </dxf>
    <dxf>
      <fill>
        <patternFill>
          <bgColor rgb="FFDCE6F1"/>
        </patternFill>
      </fill>
    </dxf>
    <dxf>
      <fill>
        <patternFill>
          <bgColor rgb="FFDCE6F1"/>
        </patternFill>
      </fill>
    </dxf>
    <dxf>
      <fill>
        <patternFill>
          <bgColor rgb="FFDCE6F1"/>
        </patternFill>
      </fill>
    </dxf>
    <dxf>
      <fill>
        <patternFill>
          <bgColor rgb="FFDCE6F1"/>
        </patternFill>
      </fill>
    </dxf>
    <dxf>
      <border>
        <left style="thin">
          <color auto="1"/>
        </left>
        <right style="medium">
          <color auto="1"/>
        </right>
        <top style="thin">
          <color auto="1"/>
        </top>
        <bottom style="thin">
          <color auto="1"/>
        </bottom>
        <vertical style="thin">
          <color auto="1"/>
        </vertical>
        <horizontal style="thin">
          <color auto="1"/>
        </horizontal>
      </border>
    </dxf>
    <dxf>
      <font>
        <b/>
        <i val="0"/>
        <strike val="0"/>
      </font>
      <fill>
        <patternFill patternType="none">
          <bgColor auto="1"/>
        </patternFill>
      </fill>
      <border>
        <left style="medium">
          <color auto="1"/>
        </left>
        <right style="medium">
          <color auto="1"/>
        </right>
        <top style="medium">
          <color auto="1"/>
        </top>
        <bottom style="medium">
          <color auto="1"/>
        </bottom>
        <vertical style="medium">
          <color auto="1"/>
        </vertical>
        <horizontal style="medium">
          <color auto="1"/>
        </horizontal>
      </border>
    </dxf>
    <dxf>
      <font>
        <b/>
        <i val="0"/>
      </font>
      <border>
        <left style="medium">
          <color auto="1"/>
        </left>
        <right style="medium">
          <color auto="1"/>
        </right>
        <top style="medium">
          <color auto="1"/>
        </top>
        <bottom style="medium">
          <color auto="1"/>
        </bottom>
        <vertical style="medium">
          <color auto="1"/>
        </vertical>
        <horizontal style="medium">
          <color auto="1"/>
        </horizontal>
      </border>
    </dxf>
    <dxf>
      <fill>
        <patternFill>
          <bgColor theme="0"/>
        </patternFill>
      </fill>
      <border>
        <left style="medium">
          <color auto="1"/>
        </left>
        <right style="medium">
          <color auto="1"/>
        </right>
        <top style="medium">
          <color auto="1"/>
        </top>
        <bottom style="medium">
          <color auto="1"/>
        </bottom>
        <vertical style="thin">
          <color auto="1"/>
        </vertical>
        <horizontal style="medium">
          <color auto="1"/>
        </horizontal>
      </border>
    </dxf>
  </dxfs>
  <tableStyles count="2" defaultTableStyle="TableStyleMedium2" defaultPivotStyle="PivotStyleLight16">
    <tableStyle name="Tabelstijl 1" pivot="0" count="8">
      <tableStyleElement type="wholeTable" dxfId="150"/>
      <tableStyleElement type="headerRow" dxfId="149"/>
      <tableStyleElement type="firstColumn" dxfId="148"/>
      <tableStyleElement type="lastColumn" dxfId="147"/>
      <tableStyleElement type="firstRowStripe" dxfId="146"/>
      <tableStyleElement type="secondRowStripe" dxfId="145"/>
      <tableStyleElement type="firstColumnStripe" dxfId="144"/>
      <tableStyleElement type="secondColumnStripe" dxfId="143"/>
    </tableStyle>
    <tableStyle name="Tabelstijl 2" pivot="0" count="3">
      <tableStyleElement type="wholeTable" dxfId="142"/>
      <tableStyleElement type="headerRow" dxfId="141"/>
      <tableStyleElement type="secondRowStripe" dxfId="140"/>
    </tableStyle>
  </tableStyles>
  <colors>
    <mruColors>
      <color rgb="FFDCE6F1"/>
      <color rgb="FF0070C0"/>
      <color rgb="FF00FF00"/>
      <color rgb="FFFFC000"/>
      <color rgb="FF3333CC"/>
      <color rgb="FF0033CC"/>
      <color rgb="FF2F10A0"/>
      <color rgb="FF6600FF"/>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65F4-47D2-B25F-289818BC73B7}"/>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65F4-47D2-B25F-289818BC73B7}"/>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65F4-47D2-B25F-289818BC73B7}"/>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65F4-47D2-B25F-289818BC73B7}"/>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65F4-47D2-B25F-289818BC73B7}"/>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0</c:v>
                </c:pt>
                <c:pt idx="1">
                  <c:v>0</c:v>
                </c:pt>
                <c:pt idx="2">
                  <c:v>0</c:v>
                </c:pt>
                <c:pt idx="3">
                  <c:v>1</c:v>
                </c:pt>
                <c:pt idx="4">
                  <c:v>18</c:v>
                </c:pt>
              </c:numCache>
            </c:numRef>
          </c:val>
          <c:extLst>
            <c:ext xmlns:c16="http://schemas.microsoft.com/office/drawing/2014/chart" uri="{C3380CC4-5D6E-409C-BE32-E72D297353CC}">
              <c16:uniqueId val="{0000000A-65F4-47D2-B25F-289818BC73B7}"/>
            </c:ext>
          </c:extLst>
        </c:ser>
        <c:dLbls>
          <c:showLegendKey val="0"/>
          <c:showVal val="0"/>
          <c:showCatName val="0"/>
          <c:showSerName val="0"/>
          <c:showPercent val="0"/>
          <c:showBubbleSize val="0"/>
        </c:dLbls>
        <c:gapWidth val="100"/>
        <c:axId val="486425424"/>
        <c:axId val="486423128"/>
      </c:barChart>
      <c:catAx>
        <c:axId val="48642542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3128"/>
        <c:crosses val="autoZero"/>
        <c:auto val="1"/>
        <c:lblAlgn val="ctr"/>
        <c:lblOffset val="100"/>
        <c:noMultiLvlLbl val="0"/>
      </c:catAx>
      <c:valAx>
        <c:axId val="486423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5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4BD2-44DF-B533-0CB2648AB0CA}"/>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4BD2-44DF-B533-0CB2648AB0CA}"/>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4BD2-44DF-B533-0CB2648AB0CA}"/>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4BD2-44DF-B533-0CB2648AB0CA}"/>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4BD2-44DF-B533-0CB2648AB0CA}"/>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0</c:v>
                </c:pt>
                <c:pt idx="1">
                  <c:v>0</c:v>
                </c:pt>
                <c:pt idx="2">
                  <c:v>0</c:v>
                </c:pt>
                <c:pt idx="3">
                  <c:v>1</c:v>
                </c:pt>
                <c:pt idx="4">
                  <c:v>18</c:v>
                </c:pt>
              </c:numCache>
            </c:numRef>
          </c:val>
          <c:extLst>
            <c:ext xmlns:c16="http://schemas.microsoft.com/office/drawing/2014/chart" uri="{C3380CC4-5D6E-409C-BE32-E72D297353CC}">
              <c16:uniqueId val="{0000000A-4BD2-44DF-B533-0CB2648AB0CA}"/>
            </c:ext>
          </c:extLst>
        </c:ser>
        <c:dLbls>
          <c:showLegendKey val="0"/>
          <c:showVal val="0"/>
          <c:showCatName val="0"/>
          <c:showSerName val="0"/>
          <c:showPercent val="0"/>
          <c:showBubbleSize val="0"/>
        </c:dLbls>
        <c:gapWidth val="100"/>
        <c:axId val="1142425616"/>
        <c:axId val="1142427584"/>
      </c:barChart>
      <c:catAx>
        <c:axId val="11424256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7584"/>
        <c:crosses val="autoZero"/>
        <c:auto val="1"/>
        <c:lblAlgn val="ctr"/>
        <c:lblOffset val="100"/>
        <c:noMultiLvlLbl val="0"/>
      </c:catAx>
      <c:valAx>
        <c:axId val="1142427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5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1-9063-4D50-AE18-B92173FD52EE}"/>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9063-4D50-AE18-B92173FD52EE}"/>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9063-4D50-AE18-B92173FD52EE}"/>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9063-4D50-AE18-B92173FD52EE}"/>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9063-4D50-AE18-B92173FD52EE}"/>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0</c:v>
                </c:pt>
                <c:pt idx="1">
                  <c:v>19</c:v>
                </c:pt>
              </c:numCache>
            </c:numRef>
          </c:val>
          <c:extLst>
            <c:ext xmlns:c16="http://schemas.microsoft.com/office/drawing/2014/chart" uri="{C3380CC4-5D6E-409C-BE32-E72D297353CC}">
              <c16:uniqueId val="{0000000A-9063-4D50-AE18-B92173FD52EE}"/>
            </c:ext>
          </c:extLst>
        </c:ser>
        <c:dLbls>
          <c:showLegendKey val="0"/>
          <c:showVal val="0"/>
          <c:showCatName val="0"/>
          <c:showSerName val="0"/>
          <c:showPercent val="0"/>
          <c:showBubbleSize val="0"/>
        </c:dLbls>
        <c:gapWidth val="100"/>
        <c:axId val="1289754840"/>
        <c:axId val="1289749592"/>
      </c:barChart>
      <c:catAx>
        <c:axId val="12897548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49592"/>
        <c:crosses val="autoZero"/>
        <c:auto val="1"/>
        <c:lblAlgn val="ctr"/>
        <c:lblOffset val="100"/>
        <c:noMultiLvlLbl val="0"/>
      </c:catAx>
      <c:valAx>
        <c:axId val="1289749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548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AA22-4EBD-A20C-237CB9D2AEB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AA22-4EBD-A20C-237CB9D2AEB2}"/>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AA22-4EBD-A20C-237CB9D2AEB2}"/>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AA22-4EBD-A20C-237CB9D2AEB2}"/>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AA22-4EBD-A20C-237CB9D2AEB2}"/>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0</c:v>
                </c:pt>
                <c:pt idx="1">
                  <c:v>0</c:v>
                </c:pt>
                <c:pt idx="2">
                  <c:v>0</c:v>
                </c:pt>
                <c:pt idx="3">
                  <c:v>1</c:v>
                </c:pt>
                <c:pt idx="4">
                  <c:v>18</c:v>
                </c:pt>
              </c:numCache>
            </c:numRef>
          </c:val>
          <c:extLst>
            <c:ext xmlns:c16="http://schemas.microsoft.com/office/drawing/2014/chart" uri="{C3380CC4-5D6E-409C-BE32-E72D297353CC}">
              <c16:uniqueId val="{0000000A-AA22-4EBD-A20C-237CB9D2AEB2}"/>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F937-4ECA-BED2-600DD72DA8FF}"/>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937-4ECA-BED2-600DD72DA8FF}"/>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F937-4ECA-BED2-600DD72DA8FF}"/>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F937-4ECA-BED2-600DD72DA8FF}"/>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F937-4ECA-BED2-600DD72DA8FF}"/>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0</c:v>
                </c:pt>
                <c:pt idx="1">
                  <c:v>0</c:v>
                </c:pt>
                <c:pt idx="2">
                  <c:v>0</c:v>
                </c:pt>
                <c:pt idx="3">
                  <c:v>1</c:v>
                </c:pt>
                <c:pt idx="4">
                  <c:v>18</c:v>
                </c:pt>
              </c:numCache>
            </c:numRef>
          </c:val>
          <c:extLst>
            <c:ext xmlns:c16="http://schemas.microsoft.com/office/drawing/2014/chart" uri="{C3380CC4-5D6E-409C-BE32-E72D297353CC}">
              <c16:uniqueId val="{0000000A-F937-4ECA-BED2-600DD72DA8FF}"/>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545-432A-9F5F-5F56844F2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545-432A-9F5F-5F56844F26E3}"/>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545-432A-9F5F-5F56844F26E3}"/>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545-432A-9F5F-5F56844F26E3}"/>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545-432A-9F5F-5F56844F26E3}"/>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0</c:v>
                </c:pt>
                <c:pt idx="1">
                  <c:v>19</c:v>
                </c:pt>
              </c:numCache>
            </c:numRef>
          </c:val>
          <c:extLst>
            <c:ext xmlns:c16="http://schemas.microsoft.com/office/drawing/2014/chart" uri="{C3380CC4-5D6E-409C-BE32-E72D297353CC}">
              <c16:uniqueId val="{0000000A-C545-432A-9F5F-5F56844F26E3}"/>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nl-NL" sz="900">
                <a:solidFill>
                  <a:sysClr val="windowText" lastClr="000000"/>
                </a:solidFill>
              </a:rPr>
              <a:t>Volledig ingevulde risico's</a:t>
            </a:r>
          </a:p>
          <a:p>
            <a:pPr>
              <a:defRPr sz="900"/>
            </a:pPr>
            <a:endParaRPr lang="nl-NL"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18C-4ECC-A020-44E91A4B2F66}"/>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18C-4ECC-A020-44E91A4B2F66}"/>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18C-4ECC-A020-44E91A4B2F66}"/>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18C-4ECC-A020-44E91A4B2F66}"/>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18C-4ECC-A020-44E91A4B2F6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Dashboard!$V$35:$V$36</c:f>
              <c:strCache>
                <c:ptCount val="2"/>
                <c:pt idx="0">
                  <c:v>Volledig ingevulde risico's</c:v>
                </c:pt>
                <c:pt idx="1">
                  <c:v>Onvolledige risico's ingevuld</c:v>
                </c:pt>
              </c:strCache>
            </c:strRef>
          </c:cat>
          <c:val>
            <c:numRef>
              <c:f>Dashboard!$W$35:$W$36</c:f>
              <c:numCache>
                <c:formatCode>General</c:formatCode>
                <c:ptCount val="2"/>
                <c:pt idx="0">
                  <c:v>19</c:v>
                </c:pt>
                <c:pt idx="1">
                  <c:v>0</c:v>
                </c:pt>
              </c:numCache>
            </c:numRef>
          </c:val>
          <c:extLst>
            <c:ext xmlns:c16="http://schemas.microsoft.com/office/drawing/2014/chart" uri="{C3380CC4-5D6E-409C-BE32-E72D297353CC}">
              <c16:uniqueId val="{0000000A-C18C-4ECC-A020-44E91A4B2F66}"/>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Planning</a:t>
            </a:r>
            <a:r>
              <a:rPr lang="en-US" sz="900" baseline="0">
                <a:solidFill>
                  <a:sysClr val="windowText" lastClr="000000"/>
                </a:solidFill>
              </a:rPr>
              <a:t> uitvoering maatregelen</a:t>
            </a: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FF0000"/>
              </a:solidFill>
              <a:ln w="19050">
                <a:solidFill>
                  <a:schemeClr val="lt1"/>
                </a:solidFill>
              </a:ln>
              <a:effectLst/>
            </c:spPr>
            <c:extLst>
              <c:ext xmlns:c16="http://schemas.microsoft.com/office/drawing/2014/chart" uri="{C3380CC4-5D6E-409C-BE32-E72D297353CC}">
                <c16:uniqueId val="{00000001-7210-44DC-A67A-F7A7140818E1}"/>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7210-44DC-A67A-F7A7140818E1}"/>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7210-44DC-A67A-F7A7140818E1}"/>
              </c:ext>
            </c:extLst>
          </c:dPt>
          <c:dPt>
            <c:idx val="3"/>
            <c:bubble3D val="0"/>
            <c:spPr>
              <a:solidFill>
                <a:srgbClr val="00FF00"/>
              </a:solidFill>
              <a:ln w="19050">
                <a:solidFill>
                  <a:schemeClr val="lt1"/>
                </a:solidFill>
              </a:ln>
              <a:effectLst/>
            </c:spPr>
            <c:extLst>
              <c:ext xmlns:c16="http://schemas.microsoft.com/office/drawing/2014/chart" uri="{C3380CC4-5D6E-409C-BE32-E72D297353CC}">
                <c16:uniqueId val="{00000007-7210-44DC-A67A-F7A7140818E1}"/>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7210-44DC-A67A-F7A7140818E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Dashboard!$V$49:$V$52</c:f>
              <c:strCache>
                <c:ptCount val="4"/>
                <c:pt idx="0">
                  <c:v>Nog niets ingepland</c:v>
                </c:pt>
                <c:pt idx="1">
                  <c:v>Ingepland</c:v>
                </c:pt>
                <c:pt idx="2">
                  <c:v>In uitvoering</c:v>
                </c:pt>
                <c:pt idx="3">
                  <c:v>Afgerond</c:v>
                </c:pt>
              </c:strCache>
            </c:strRef>
          </c:cat>
          <c:val>
            <c:numRef>
              <c:f>Dashboard!$W$49:$W$52</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A-7210-44DC-A67A-F7A7140818E1}"/>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Mate</a:t>
            </a:r>
            <a:r>
              <a:rPr lang="en-US" sz="900" baseline="0">
                <a:solidFill>
                  <a:sysClr val="windowText" lastClr="000000"/>
                </a:solidFill>
              </a:rPr>
              <a:t> van letsel</a:t>
            </a:r>
          </a:p>
          <a:p>
            <a:pPr>
              <a:defRPr sz="900"/>
            </a:pP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00FF00"/>
              </a:solidFill>
              <a:ln w="19050">
                <a:solidFill>
                  <a:schemeClr val="lt1"/>
                </a:solidFill>
              </a:ln>
              <a:effectLst/>
            </c:spPr>
            <c:extLst>
              <c:ext xmlns:c16="http://schemas.microsoft.com/office/drawing/2014/chart" uri="{C3380CC4-5D6E-409C-BE32-E72D297353CC}">
                <c16:uniqueId val="{00000001-4EBA-4227-90E5-4F085D962CF9}"/>
              </c:ext>
            </c:extLst>
          </c:dPt>
          <c:dPt>
            <c:idx val="1"/>
            <c:bubble3D val="0"/>
            <c:spPr>
              <a:solidFill>
                <a:srgbClr val="FFFF00"/>
              </a:solidFill>
              <a:ln w="19050">
                <a:solidFill>
                  <a:schemeClr val="lt1"/>
                </a:solidFill>
              </a:ln>
              <a:effectLst/>
            </c:spPr>
            <c:extLst>
              <c:ext xmlns:c16="http://schemas.microsoft.com/office/drawing/2014/chart" uri="{C3380CC4-5D6E-409C-BE32-E72D297353CC}">
                <c16:uniqueId val="{00000003-4EBA-4227-90E5-4F085D962CF9}"/>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4EBA-4227-90E5-4F085D962CF9}"/>
              </c:ext>
            </c:extLst>
          </c:dPt>
          <c:dPt>
            <c:idx val="3"/>
            <c:bubble3D val="0"/>
            <c:spPr>
              <a:solidFill>
                <a:srgbClr val="FF0000"/>
              </a:solidFill>
              <a:ln w="19050">
                <a:solidFill>
                  <a:schemeClr val="lt1"/>
                </a:solidFill>
              </a:ln>
              <a:effectLst/>
            </c:spPr>
            <c:extLst>
              <c:ext xmlns:c16="http://schemas.microsoft.com/office/drawing/2014/chart" uri="{C3380CC4-5D6E-409C-BE32-E72D297353CC}">
                <c16:uniqueId val="{00000007-4EBA-4227-90E5-4F085D962CF9}"/>
              </c:ext>
            </c:extLst>
          </c:dPt>
          <c:dPt>
            <c:idx val="4"/>
            <c:bubble3D val="0"/>
            <c:spPr>
              <a:solidFill>
                <a:srgbClr val="C00000"/>
              </a:solidFill>
              <a:ln w="19050">
                <a:solidFill>
                  <a:schemeClr val="lt1"/>
                </a:solidFill>
              </a:ln>
              <a:effectLst/>
            </c:spPr>
            <c:extLst>
              <c:ext xmlns:c16="http://schemas.microsoft.com/office/drawing/2014/chart" uri="{C3380CC4-5D6E-409C-BE32-E72D297353CC}">
                <c16:uniqueId val="{00000009-4EBA-4227-90E5-4F085D962C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Dashboard!$V$59:$V$63</c:f>
              <c:strCache>
                <c:ptCount val="5"/>
                <c:pt idx="0">
                  <c:v>1 - Gering (letsel zonder verzuim of hinder)</c:v>
                </c:pt>
                <c:pt idx="1">
                  <c:v>3 - Belangrijk (letsel en verzuim)</c:v>
                </c:pt>
                <c:pt idx="2">
                  <c:v>7 - Ernstig, onomkeerbaar effect (invaliditeit)</c:v>
                </c:pt>
                <c:pt idx="3">
                  <c:v>15 - Zeer ernstig (een dode, acuut of op termijn)</c:v>
                </c:pt>
                <c:pt idx="4">
                  <c:v>40 - Ramp (enkele doden, acuut of op lange termijn)</c:v>
                </c:pt>
              </c:strCache>
            </c:strRef>
          </c:cat>
          <c:val>
            <c:numRef>
              <c:f>Dashboard!$W$59:$W$63</c:f>
              <c:numCache>
                <c:formatCode>General</c:formatCode>
                <c:ptCount val="5"/>
                <c:pt idx="0">
                  <c:v>3</c:v>
                </c:pt>
                <c:pt idx="1">
                  <c:v>11</c:v>
                </c:pt>
                <c:pt idx="2">
                  <c:v>3</c:v>
                </c:pt>
                <c:pt idx="3">
                  <c:v>1</c:v>
                </c:pt>
                <c:pt idx="4">
                  <c:v>1</c:v>
                </c:pt>
              </c:numCache>
            </c:numRef>
          </c:val>
          <c:extLst>
            <c:ext xmlns:c16="http://schemas.microsoft.com/office/drawing/2014/chart" uri="{C3380CC4-5D6E-409C-BE32-E72D297353CC}">
              <c16:uniqueId val="{0000000A-4EBA-4227-90E5-4F085D962CF9}"/>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hyperlink" Target="#Risicosessies!A1"/><Relationship Id="rId2" Type="http://schemas.openxmlformats.org/officeDocument/2006/relationships/hyperlink" Target="#Voorblad!A1"/><Relationship Id="rId1" Type="http://schemas.openxmlformats.org/officeDocument/2006/relationships/image" Target="../media/image1.png"/><Relationship Id="rId4" Type="http://schemas.openxmlformats.org/officeDocument/2006/relationships/hyperlink" Target="mailto:VeiligheidInProjecten@rws.nl?subject=Vraag%20mbt%20Sjabloon%20Ontwerp%20RIE" TargetMode="External"/></Relationships>
</file>

<file path=xl/drawings/_rels/drawing3.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hyperlink" Target="#'Werkblad RI&amp;E'!A1"/><Relationship Id="rId5" Type="http://schemas.openxmlformats.org/officeDocument/2006/relationships/chart" Target="../charts/chart5.xml"/><Relationship Id="rId10" Type="http://schemas.openxmlformats.org/officeDocument/2006/relationships/image" Target="../media/image1.png"/><Relationship Id="rId4" Type="http://schemas.openxmlformats.org/officeDocument/2006/relationships/chart" Target="../charts/chart4.xml"/><Relationship Id="rId9" Type="http://schemas.openxmlformats.org/officeDocument/2006/relationships/chart" Target="../charts/chart9.xml"/></Relationships>
</file>

<file path=xl/drawings/_rels/drawing4.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5.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6.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7.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8.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9.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0.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1.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2.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hyperlink" Target="#'Werkblad RI&amp;E'!A1"/></Relationships>
</file>

<file path=xl/drawings/_rels/drawing14.xml.rels><?xml version="1.0" encoding="UTF-8" standalone="yes"?>
<Relationships xmlns="http://schemas.openxmlformats.org/package/2006/relationships"><Relationship Id="rId1" Type="http://schemas.openxmlformats.org/officeDocument/2006/relationships/hyperlink" Target="#'Werkblad RI&amp;E'!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1009032</xdr:colOff>
      <xdr:row>0</xdr:row>
      <xdr:rowOff>894756</xdr:rowOff>
    </xdr:to>
    <xdr:pic>
      <xdr:nvPicPr>
        <xdr:cNvPr id="4" name="Afbeelding 3">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2089243</xdr:colOff>
      <xdr:row>0</xdr:row>
      <xdr:rowOff>103464</xdr:rowOff>
    </xdr:from>
    <xdr:to>
      <xdr:col>5</xdr:col>
      <xdr:colOff>952627</xdr:colOff>
      <xdr:row>0</xdr:row>
      <xdr:rowOff>535464</xdr:rowOff>
    </xdr:to>
    <xdr:grpSp>
      <xdr:nvGrpSpPr>
        <xdr:cNvPr id="5" name="Groep 4">
          <a:hlinkClick xmlns:r="http://schemas.openxmlformats.org/officeDocument/2006/relationships" r:id="rId2"/>
        </xdr:cNvPr>
        <xdr:cNvGrpSpPr>
          <a:grpSpLocks noChangeAspect="1"/>
        </xdr:cNvGrpSpPr>
      </xdr:nvGrpSpPr>
      <xdr:grpSpPr>
        <a:xfrm>
          <a:off x="8147143" y="103464"/>
          <a:ext cx="1197009" cy="432000"/>
          <a:chOff x="7686675" y="581025"/>
          <a:chExt cx="1496262" cy="540000"/>
        </a:xfrm>
      </xdr:grpSpPr>
      <xdr:grpSp>
        <xdr:nvGrpSpPr>
          <xdr:cNvPr id="6" name="Groep 5"/>
          <xdr:cNvGrpSpPr/>
        </xdr:nvGrpSpPr>
        <xdr:grpSpPr>
          <a:xfrm>
            <a:off x="7686675" y="581025"/>
            <a:ext cx="1440000" cy="540000"/>
            <a:chOff x="7686675" y="581025"/>
            <a:chExt cx="1440000" cy="540000"/>
          </a:xfrm>
        </xdr:grpSpPr>
        <xdr:sp macro="" textlink="">
          <xdr:nvSpPr>
            <xdr:cNvPr id="8" name="Afgeronde rechthoek 7"/>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9" name="Groep 8"/>
            <xdr:cNvGrpSpPr/>
          </xdr:nvGrpSpPr>
          <xdr:grpSpPr>
            <a:xfrm>
              <a:off x="7743825" y="671025"/>
              <a:ext cx="360000" cy="360000"/>
              <a:chOff x="7743825" y="671025"/>
              <a:chExt cx="360000" cy="360000"/>
            </a:xfrm>
          </xdr:grpSpPr>
          <xdr:sp macro="" textlink="">
            <xdr:nvSpPr>
              <xdr:cNvPr id="10" name="Ovaal 9"/>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1" name="Gelijkbenige driehoek 10"/>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7" name="Tekstvak 6"/>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599457</xdr:colOff>
      <xdr:row>0</xdr:row>
      <xdr:rowOff>894756</xdr:rowOff>
    </xdr:to>
    <xdr:pic>
      <xdr:nvPicPr>
        <xdr:cNvPr id="12" name="Afbeelding 11">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7</xdr:col>
      <xdr:colOff>324997</xdr:colOff>
      <xdr:row>0</xdr:row>
      <xdr:rowOff>103464</xdr:rowOff>
    </xdr:from>
    <xdr:to>
      <xdr:col>7</xdr:col>
      <xdr:colOff>1544235</xdr:colOff>
      <xdr:row>0</xdr:row>
      <xdr:rowOff>535464</xdr:rowOff>
    </xdr:to>
    <xdr:grpSp>
      <xdr:nvGrpSpPr>
        <xdr:cNvPr id="19" name="Groep 18">
          <a:hlinkClick xmlns:r="http://schemas.openxmlformats.org/officeDocument/2006/relationships" r:id="rId2"/>
        </xdr:cNvPr>
        <xdr:cNvGrpSpPr>
          <a:grpSpLocks noChangeAspect="1"/>
        </xdr:cNvGrpSpPr>
      </xdr:nvGrpSpPr>
      <xdr:grpSpPr>
        <a:xfrm>
          <a:off x="8106922" y="103464"/>
          <a:ext cx="1219238" cy="432000"/>
          <a:chOff x="7800975" y="247650"/>
          <a:chExt cx="1518659" cy="540000"/>
        </a:xfrm>
      </xdr:grpSpPr>
      <xdr:sp macro="" textlink="">
        <xdr:nvSpPr>
          <xdr:cNvPr id="20" name="Afgeronde rechthoek 19"/>
          <xdr:cNvSpPr/>
        </xdr:nvSpPr>
        <xdr:spPr>
          <a:xfrm>
            <a:off x="7800975" y="247650"/>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1" name="Groep 20"/>
          <xdr:cNvGrpSpPr/>
        </xdr:nvGrpSpPr>
        <xdr:grpSpPr>
          <a:xfrm flipH="1">
            <a:off x="7858125" y="337650"/>
            <a:ext cx="360000" cy="360000"/>
            <a:chOff x="7743825" y="671025"/>
            <a:chExt cx="360000" cy="360000"/>
          </a:xfrm>
        </xdr:grpSpPr>
        <xdr:sp macro="" textlink="">
          <xdr:nvSpPr>
            <xdr:cNvPr id="28" name="Ovaal 27"/>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27" name="Tekstvak 26"/>
          <xdr:cNvSpPr txBox="1"/>
        </xdr:nvSpPr>
        <xdr:spPr>
          <a:xfrm>
            <a:off x="8142877" y="294354"/>
            <a:ext cx="1176757"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HET</a:t>
            </a:r>
          </a:p>
          <a:p>
            <a:pPr algn="ctr"/>
            <a:r>
              <a:rPr lang="nl-NL" sz="850">
                <a:solidFill>
                  <a:sysClr val="windowText" lastClr="000000"/>
                </a:solidFill>
              </a:rPr>
              <a:t>VOORBLAD</a:t>
            </a:r>
          </a:p>
        </xdr:txBody>
      </xdr:sp>
    </xdr:grpSp>
    <xdr:clientData/>
  </xdr:twoCellAnchor>
  <xdr:twoCellAnchor>
    <xdr:from>
      <xdr:col>8</xdr:col>
      <xdr:colOff>59625</xdr:colOff>
      <xdr:row>0</xdr:row>
      <xdr:rowOff>103464</xdr:rowOff>
    </xdr:from>
    <xdr:to>
      <xdr:col>8</xdr:col>
      <xdr:colOff>1259187</xdr:colOff>
      <xdr:row>0</xdr:row>
      <xdr:rowOff>535464</xdr:rowOff>
    </xdr:to>
    <xdr:grpSp>
      <xdr:nvGrpSpPr>
        <xdr:cNvPr id="3" name="Groep 2">
          <a:hlinkClick xmlns:r="http://schemas.openxmlformats.org/officeDocument/2006/relationships" r:id="rId3"/>
        </xdr:cNvPr>
        <xdr:cNvGrpSpPr/>
      </xdr:nvGrpSpPr>
      <xdr:grpSpPr>
        <a:xfrm>
          <a:off x="9508425" y="103464"/>
          <a:ext cx="1199562" cy="432000"/>
          <a:chOff x="9550230" y="103464"/>
          <a:chExt cx="1199562" cy="432000"/>
        </a:xfrm>
      </xdr:grpSpPr>
      <xdr:sp macro="" textlink="">
        <xdr:nvSpPr>
          <xdr:cNvPr id="18" name="Afgeronde rechthoek 17"/>
          <xdr:cNvSpPr/>
        </xdr:nvSpPr>
        <xdr:spPr>
          <a:xfrm>
            <a:off x="9550230" y="103464"/>
            <a:ext cx="1149402"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xdr:cNvGrpSpPr/>
        </xdr:nvGrpSpPr>
        <xdr:grpSpPr>
          <a:xfrm flipH="1">
            <a:off x="9595847" y="175464"/>
            <a:ext cx="287350" cy="288000"/>
            <a:chOff x="7743825" y="671025"/>
            <a:chExt cx="360000" cy="360000"/>
          </a:xfrm>
        </xdr:grpSpPr>
        <xdr:sp macro="" textlink="">
          <xdr:nvSpPr>
            <xdr:cNvPr id="32" name="Ovaal 31"/>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31" name="Tekstvak 30"/>
          <xdr:cNvSpPr txBox="1"/>
        </xdr:nvSpPr>
        <xdr:spPr>
          <a:xfrm>
            <a:off x="9835760" y="152495"/>
            <a:ext cx="914032" cy="333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DE</a:t>
            </a:r>
          </a:p>
          <a:p>
            <a:pPr algn="ctr"/>
            <a:r>
              <a:rPr lang="nl-NL" sz="700">
                <a:solidFill>
                  <a:sysClr val="windowText" lastClr="000000"/>
                </a:solidFill>
              </a:rPr>
              <a:t>RISICOSESSIES</a:t>
            </a:r>
            <a:endParaRPr lang="nl-NL" sz="850">
              <a:solidFill>
                <a:sysClr val="windowText" lastClr="000000"/>
              </a:solidFill>
            </a:endParaRPr>
          </a:p>
        </xdr:txBody>
      </xdr:sp>
    </xdr:grpSp>
    <xdr:clientData/>
  </xdr:twoCellAnchor>
  <xdr:twoCellAnchor>
    <xdr:from>
      <xdr:col>8</xdr:col>
      <xdr:colOff>1412877</xdr:colOff>
      <xdr:row>0</xdr:row>
      <xdr:rowOff>103464</xdr:rowOff>
    </xdr:from>
    <xdr:to>
      <xdr:col>9</xdr:col>
      <xdr:colOff>1423460</xdr:colOff>
      <xdr:row>0</xdr:row>
      <xdr:rowOff>535464</xdr:rowOff>
    </xdr:to>
    <xdr:sp macro="" textlink="">
      <xdr:nvSpPr>
        <xdr:cNvPr id="34" name="Afgeronde rechthoek 33">
          <a:hlinkClick xmlns:r="http://schemas.openxmlformats.org/officeDocument/2006/relationships" r:id="rId4" tooltip="Voor vragen, mail VeiligheidInProjecten@rws.nl"/>
        </xdr:cNvPr>
        <xdr:cNvSpPr/>
      </xdr:nvSpPr>
      <xdr:spPr>
        <a:xfrm>
          <a:off x="10833102" y="103464"/>
          <a:ext cx="2258483"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nl-NL" sz="850" b="0" cap="all" baseline="0">
              <a:solidFill>
                <a:sysClr val="windowText" lastClr="000000"/>
              </a:solidFill>
              <a:effectLst/>
              <a:latin typeface="Verdana" panose="020B0604030504040204" pitchFamily="34" charset="0"/>
              <a:ea typeface="+mn-ea"/>
              <a:cs typeface="+mn-cs"/>
            </a:rPr>
            <a:t>Voor vragen, mail VeiligheidInProjecten@rws.nl</a:t>
          </a:r>
          <a:endParaRPr lang="nl-NL" sz="850" b="0" cap="all" baseline="0">
            <a:solidFill>
              <a:sysClr val="windowText" lastClr="000000"/>
            </a:solidFill>
            <a:effectLst/>
            <a:latin typeface="Verdana" panose="020B060403050404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640800</xdr:colOff>
      <xdr:row>27</xdr:row>
      <xdr:rowOff>28125</xdr:rowOff>
    </xdr:to>
    <xdr:graphicFrame macro="">
      <xdr:nvGraphicFramePr>
        <xdr:cNvPr id="12" name="Grafiek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2</xdr:row>
      <xdr:rowOff>0</xdr:rowOff>
    </xdr:from>
    <xdr:to>
      <xdr:col>10</xdr:col>
      <xdr:colOff>640800</xdr:colOff>
      <xdr:row>27</xdr:row>
      <xdr:rowOff>28125</xdr:rowOff>
    </xdr:to>
    <xdr:graphicFrame macro="">
      <xdr:nvGraphicFramePr>
        <xdr:cNvPr id="13" name="Grafiek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2</xdr:row>
      <xdr:rowOff>0</xdr:rowOff>
    </xdr:from>
    <xdr:to>
      <xdr:col>15</xdr:col>
      <xdr:colOff>640800</xdr:colOff>
      <xdr:row>27</xdr:row>
      <xdr:rowOff>28125</xdr:rowOff>
    </xdr:to>
    <xdr:graphicFrame macro="">
      <xdr:nvGraphicFramePr>
        <xdr:cNvPr id="14" name="Grafiek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28</xdr:row>
      <xdr:rowOff>0</xdr:rowOff>
    </xdr:from>
    <xdr:to>
      <xdr:col>5</xdr:col>
      <xdr:colOff>640800</xdr:colOff>
      <xdr:row>53</xdr:row>
      <xdr:rowOff>28125</xdr:rowOff>
    </xdr:to>
    <xdr:graphicFrame macro="">
      <xdr:nvGraphicFramePr>
        <xdr:cNvPr id="15" name="Grafiek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28</xdr:row>
      <xdr:rowOff>0</xdr:rowOff>
    </xdr:from>
    <xdr:to>
      <xdr:col>10</xdr:col>
      <xdr:colOff>640800</xdr:colOff>
      <xdr:row>53</xdr:row>
      <xdr:rowOff>28125</xdr:rowOff>
    </xdr:to>
    <xdr:graphicFrame macro="">
      <xdr:nvGraphicFramePr>
        <xdr:cNvPr id="16" name="Grafiek 1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28</xdr:row>
      <xdr:rowOff>0</xdr:rowOff>
    </xdr:from>
    <xdr:to>
      <xdr:col>15</xdr:col>
      <xdr:colOff>640800</xdr:colOff>
      <xdr:row>53</xdr:row>
      <xdr:rowOff>28125</xdr:rowOff>
    </xdr:to>
    <xdr:graphicFrame macro="">
      <xdr:nvGraphicFramePr>
        <xdr:cNvPr id="17" name="Grafiek 1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54</xdr:row>
      <xdr:rowOff>0</xdr:rowOff>
    </xdr:from>
    <xdr:to>
      <xdr:col>3</xdr:col>
      <xdr:colOff>644400</xdr:colOff>
      <xdr:row>69</xdr:row>
      <xdr:rowOff>16875</xdr:rowOff>
    </xdr:to>
    <xdr:graphicFrame macro="">
      <xdr:nvGraphicFramePr>
        <xdr:cNvPr id="18" name="Grafiek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0</xdr:colOff>
      <xdr:row>54</xdr:row>
      <xdr:rowOff>0</xdr:rowOff>
    </xdr:from>
    <xdr:to>
      <xdr:col>6</xdr:col>
      <xdr:colOff>644400</xdr:colOff>
      <xdr:row>69</xdr:row>
      <xdr:rowOff>16875</xdr:rowOff>
    </xdr:to>
    <xdr:graphicFrame macro="">
      <xdr:nvGraphicFramePr>
        <xdr:cNvPr id="19" name="Grafiek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0</xdr:colOff>
      <xdr:row>54</xdr:row>
      <xdr:rowOff>0</xdr:rowOff>
    </xdr:from>
    <xdr:to>
      <xdr:col>9</xdr:col>
      <xdr:colOff>644400</xdr:colOff>
      <xdr:row>69</xdr:row>
      <xdr:rowOff>16875</xdr:rowOff>
    </xdr:to>
    <xdr:graphicFrame macro="">
      <xdr:nvGraphicFramePr>
        <xdr:cNvPr id="20" name="Grafiek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1</xdr:col>
      <xdr:colOff>0</xdr:colOff>
      <xdr:row>0</xdr:row>
      <xdr:rowOff>0</xdr:rowOff>
    </xdr:from>
    <xdr:to>
      <xdr:col>4</xdr:col>
      <xdr:colOff>142257</xdr:colOff>
      <xdr:row>0</xdr:row>
      <xdr:rowOff>894756</xdr:rowOff>
    </xdr:to>
    <xdr:pic>
      <xdr:nvPicPr>
        <xdr:cNvPr id="39" name="Afbeelding 38">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11</xdr:col>
      <xdr:colOff>570340</xdr:colOff>
      <xdr:row>0</xdr:row>
      <xdr:rowOff>50550</xdr:rowOff>
    </xdr:from>
    <xdr:to>
      <xdr:col>14</xdr:col>
      <xdr:colOff>2029</xdr:colOff>
      <xdr:row>0</xdr:row>
      <xdr:rowOff>590550</xdr:rowOff>
    </xdr:to>
    <xdr:grpSp>
      <xdr:nvGrpSpPr>
        <xdr:cNvPr id="40" name="Groep 39">
          <a:hlinkClick xmlns:r="http://schemas.openxmlformats.org/officeDocument/2006/relationships" r:id="rId11"/>
        </xdr:cNvPr>
        <xdr:cNvGrpSpPr/>
      </xdr:nvGrpSpPr>
      <xdr:grpSpPr>
        <a:xfrm>
          <a:off x="7628365" y="50550"/>
          <a:ext cx="1489089" cy="540000"/>
          <a:chOff x="7686675" y="581025"/>
          <a:chExt cx="1489089" cy="540000"/>
        </a:xfrm>
      </xdr:grpSpPr>
      <xdr:grpSp>
        <xdr:nvGrpSpPr>
          <xdr:cNvPr id="41" name="Groep 40"/>
          <xdr:cNvGrpSpPr/>
        </xdr:nvGrpSpPr>
        <xdr:grpSpPr>
          <a:xfrm>
            <a:off x="7686675" y="581025"/>
            <a:ext cx="1440000" cy="540000"/>
            <a:chOff x="7686675" y="581025"/>
            <a:chExt cx="1440000" cy="540000"/>
          </a:xfrm>
        </xdr:grpSpPr>
        <xdr:sp macro="" textlink="">
          <xdr:nvSpPr>
            <xdr:cNvPr id="43" name="Afgeronde rechthoek 42"/>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4" name="Groep 43"/>
            <xdr:cNvGrpSpPr/>
          </xdr:nvGrpSpPr>
          <xdr:grpSpPr>
            <a:xfrm>
              <a:off x="7743825" y="671025"/>
              <a:ext cx="360000" cy="360000"/>
              <a:chOff x="7743825" y="671025"/>
              <a:chExt cx="360000" cy="360000"/>
            </a:xfrm>
          </xdr:grpSpPr>
          <xdr:sp macro="" textlink="">
            <xdr:nvSpPr>
              <xdr:cNvPr id="45" name="Ovaal 44"/>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6" name="Gelijkbenige driehoek 45"/>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42" name="Tekstvak 41"/>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fLocksWithSheet="0" fPrintsWithSheet="0"/>
  </xdr:twoCellAnchor>
</xdr:wsDr>
</file>

<file path=xl/drawings/drawing4.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21" name="Groep 20"/>
          <xdr:cNvGrpSpPr/>
        </xdr:nvGrpSpPr>
        <xdr:grpSpPr>
          <a:xfrm>
            <a:off x="7686675" y="581025"/>
            <a:ext cx="1440000" cy="540000"/>
            <a:chOff x="7686675" y="581025"/>
            <a:chExt cx="1440000" cy="540000"/>
          </a:xfrm>
        </xdr:grpSpPr>
        <xdr:sp macro="" textlink="">
          <xdr:nvSpPr>
            <xdr:cNvPr id="23" name="Afgeronde rechthoek 22"/>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xdr:cNvGrpSpPr/>
          </xdr:nvGrpSpPr>
          <xdr:grpSpPr>
            <a:xfrm>
              <a:off x="7743825" y="671025"/>
              <a:ext cx="360000" cy="360000"/>
              <a:chOff x="7743825" y="671025"/>
              <a:chExt cx="360000" cy="360000"/>
            </a:xfrm>
          </xdr:grpSpPr>
          <xdr:sp macro="" textlink="">
            <xdr:nvSpPr>
              <xdr:cNvPr id="25" name="Ovaal 24"/>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0</xdr:rowOff>
    </xdr:from>
    <xdr:to>
      <xdr:col>1</xdr:col>
      <xdr:colOff>1197009</xdr:colOff>
      <xdr:row>6</xdr:row>
      <xdr:rowOff>432000</xdr:rowOff>
    </xdr:to>
    <xdr:grpSp>
      <xdr:nvGrpSpPr>
        <xdr:cNvPr id="27" name="Groep 26">
          <a:hlinkClick xmlns:r="http://schemas.openxmlformats.org/officeDocument/2006/relationships" r:id="rId1"/>
        </xdr:cNvPr>
        <xdr:cNvGrpSpPr>
          <a:grpSpLocks noChangeAspect="1"/>
        </xdr:cNvGrpSpPr>
      </xdr:nvGrpSpPr>
      <xdr:grpSpPr>
        <a:xfrm>
          <a:off x="685800" y="3590925"/>
          <a:ext cx="1197009" cy="432000"/>
          <a:chOff x="7686675" y="581025"/>
          <a:chExt cx="1496262" cy="540000"/>
        </a:xfrm>
      </xdr:grpSpPr>
      <xdr:grpSp>
        <xdr:nvGrpSpPr>
          <xdr:cNvPr id="28" name="Groep 27"/>
          <xdr:cNvGrpSpPr/>
        </xdr:nvGrpSpPr>
        <xdr:grpSpPr>
          <a:xfrm>
            <a:off x="7686675" y="581025"/>
            <a:ext cx="1440000" cy="540000"/>
            <a:chOff x="7686675" y="581025"/>
            <a:chExt cx="1440000" cy="540000"/>
          </a:xfrm>
        </xdr:grpSpPr>
        <xdr:sp macro="" textlink="">
          <xdr:nvSpPr>
            <xdr:cNvPr id="30" name="Afgeronde rechthoek 29"/>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xdr:cNvGrpSpPr/>
          </xdr:nvGrpSpPr>
          <xdr:grpSpPr>
            <a:xfrm>
              <a:off x="7743825" y="671025"/>
              <a:ext cx="360000" cy="360000"/>
              <a:chOff x="7743825" y="671025"/>
              <a:chExt cx="360000" cy="360000"/>
            </a:xfrm>
          </xdr:grpSpPr>
          <xdr:sp macro="" textlink="">
            <xdr:nvSpPr>
              <xdr:cNvPr id="32" name="Ovaal 31"/>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22" name="Groep 21"/>
          <xdr:cNvGrpSpPr/>
        </xdr:nvGrpSpPr>
        <xdr:grpSpPr>
          <a:xfrm>
            <a:off x="7686675" y="581025"/>
            <a:ext cx="1440000" cy="540000"/>
            <a:chOff x="7686675" y="581025"/>
            <a:chExt cx="1440000" cy="540000"/>
          </a:xfrm>
        </xdr:grpSpPr>
        <xdr:sp macro="" textlink="">
          <xdr:nvSpPr>
            <xdr:cNvPr id="24" name="Afgeronde rechthoek 23"/>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xdr:cNvGrpSpPr/>
          </xdr:nvGrpSpPr>
          <xdr:grpSpPr>
            <a:xfrm>
              <a:off x="7743825" y="671025"/>
              <a:ext cx="360000" cy="360000"/>
              <a:chOff x="7743825" y="671025"/>
              <a:chExt cx="360000" cy="360000"/>
            </a:xfrm>
          </xdr:grpSpPr>
          <xdr:sp macro="" textlink="">
            <xdr:nvSpPr>
              <xdr:cNvPr id="26" name="Ovaal 25"/>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22</xdr:row>
      <xdr:rowOff>0</xdr:rowOff>
    </xdr:from>
    <xdr:to>
      <xdr:col>1</xdr:col>
      <xdr:colOff>1197009</xdr:colOff>
      <xdr:row>22</xdr:row>
      <xdr:rowOff>432000</xdr:rowOff>
    </xdr:to>
    <xdr:grpSp>
      <xdr:nvGrpSpPr>
        <xdr:cNvPr id="28" name="Groep 27">
          <a:hlinkClick xmlns:r="http://schemas.openxmlformats.org/officeDocument/2006/relationships" r:id="rId1"/>
        </xdr:cNvPr>
        <xdr:cNvGrpSpPr>
          <a:grpSpLocks noChangeAspect="1"/>
        </xdr:cNvGrpSpPr>
      </xdr:nvGrpSpPr>
      <xdr:grpSpPr>
        <a:xfrm>
          <a:off x="685800" y="10210800"/>
          <a:ext cx="1197009" cy="432000"/>
          <a:chOff x="7686675" y="581025"/>
          <a:chExt cx="1496262" cy="540000"/>
        </a:xfrm>
      </xdr:grpSpPr>
      <xdr:grpSp>
        <xdr:nvGrpSpPr>
          <xdr:cNvPr id="29" name="Groep 28"/>
          <xdr:cNvGrpSpPr/>
        </xdr:nvGrpSpPr>
        <xdr:grpSpPr>
          <a:xfrm>
            <a:off x="7686675" y="581025"/>
            <a:ext cx="1440000" cy="540000"/>
            <a:chOff x="7686675" y="581025"/>
            <a:chExt cx="1440000" cy="540000"/>
          </a:xfrm>
        </xdr:grpSpPr>
        <xdr:sp macro="" textlink="">
          <xdr:nvSpPr>
            <xdr:cNvPr id="31" name="Afgeronde rechthoek 30"/>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xdr:cNvGrpSpPr/>
          </xdr:nvGrpSpPr>
          <xdr:grpSpPr>
            <a:xfrm>
              <a:off x="7743825" y="671025"/>
              <a:ext cx="360000" cy="360000"/>
              <a:chOff x="7743825" y="671025"/>
              <a:chExt cx="360000" cy="360000"/>
            </a:xfrm>
          </xdr:grpSpPr>
          <xdr:sp macro="" textlink="">
            <xdr:nvSpPr>
              <xdr:cNvPr id="33" name="Ovaal 32"/>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0</xdr:col>
      <xdr:colOff>676275</xdr:colOff>
      <xdr:row>13</xdr:row>
      <xdr:rowOff>95250</xdr:rowOff>
    </xdr:from>
    <xdr:to>
      <xdr:col>1</xdr:col>
      <xdr:colOff>1187484</xdr:colOff>
      <xdr:row>13</xdr:row>
      <xdr:rowOff>527250</xdr:rowOff>
    </xdr:to>
    <xdr:grpSp>
      <xdr:nvGrpSpPr>
        <xdr:cNvPr id="23" name="Groep 22">
          <a:hlinkClick xmlns:r="http://schemas.openxmlformats.org/officeDocument/2006/relationships" r:id="rId1"/>
        </xdr:cNvPr>
        <xdr:cNvGrpSpPr>
          <a:grpSpLocks noChangeAspect="1"/>
        </xdr:cNvGrpSpPr>
      </xdr:nvGrpSpPr>
      <xdr:grpSpPr>
        <a:xfrm>
          <a:off x="676275" y="5248275"/>
          <a:ext cx="1197009" cy="432000"/>
          <a:chOff x="7686675" y="581025"/>
          <a:chExt cx="1496262" cy="540000"/>
        </a:xfrm>
      </xdr:grpSpPr>
      <xdr:grpSp>
        <xdr:nvGrpSpPr>
          <xdr:cNvPr id="24" name="Groep 23"/>
          <xdr:cNvGrpSpPr/>
        </xdr:nvGrpSpPr>
        <xdr:grpSpPr>
          <a:xfrm>
            <a:off x="7686675" y="581025"/>
            <a:ext cx="1440000" cy="540000"/>
            <a:chOff x="7686675" y="581025"/>
            <a:chExt cx="1440000" cy="540000"/>
          </a:xfrm>
        </xdr:grpSpPr>
        <xdr:sp macro="" textlink="">
          <xdr:nvSpPr>
            <xdr:cNvPr id="26" name="Afgeronde rechthoek 25"/>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7" name="Groep 26"/>
            <xdr:cNvGrpSpPr/>
          </xdr:nvGrpSpPr>
          <xdr:grpSpPr>
            <a:xfrm>
              <a:off x="7743825" y="671025"/>
              <a:ext cx="360000" cy="360000"/>
              <a:chOff x="7743825" y="671025"/>
              <a:chExt cx="360000" cy="360000"/>
            </a:xfrm>
          </xdr:grpSpPr>
          <xdr:sp macro="" textlink="">
            <xdr:nvSpPr>
              <xdr:cNvPr id="28" name="Ovaal 27"/>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5" name="Tekstvak 24"/>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0" name="Groep 29">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31" name="Groep 30"/>
          <xdr:cNvGrpSpPr/>
        </xdr:nvGrpSpPr>
        <xdr:grpSpPr>
          <a:xfrm>
            <a:off x="7686675" y="581025"/>
            <a:ext cx="1440000" cy="540000"/>
            <a:chOff x="7686675" y="581025"/>
            <a:chExt cx="1440000" cy="540000"/>
          </a:xfrm>
        </xdr:grpSpPr>
        <xdr:sp macro="" textlink="">
          <xdr:nvSpPr>
            <xdr:cNvPr id="33" name="Afgeronde rechthoek 32"/>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4" name="Groep 33"/>
            <xdr:cNvGrpSpPr/>
          </xdr:nvGrpSpPr>
          <xdr:grpSpPr>
            <a:xfrm>
              <a:off x="7743825" y="671025"/>
              <a:ext cx="360000" cy="360000"/>
              <a:chOff x="7743825" y="671025"/>
              <a:chExt cx="360000" cy="360000"/>
            </a:xfrm>
          </xdr:grpSpPr>
          <xdr:sp macro="" textlink="">
            <xdr:nvSpPr>
              <xdr:cNvPr id="35" name="Ovaal 34"/>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6" name="Gelijkbenige driehoek 35"/>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2" name="Tekstvak 31"/>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22" name="Groep 21"/>
          <xdr:cNvGrpSpPr/>
        </xdr:nvGrpSpPr>
        <xdr:grpSpPr>
          <a:xfrm>
            <a:off x="7686675" y="581025"/>
            <a:ext cx="1440000" cy="540000"/>
            <a:chOff x="7686675" y="581025"/>
            <a:chExt cx="1440000" cy="540000"/>
          </a:xfrm>
        </xdr:grpSpPr>
        <xdr:sp macro="" textlink="">
          <xdr:nvSpPr>
            <xdr:cNvPr id="24" name="Afgeronde rechthoek 23"/>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xdr:cNvGrpSpPr/>
          </xdr:nvGrpSpPr>
          <xdr:grpSpPr>
            <a:xfrm>
              <a:off x="7743825" y="671025"/>
              <a:ext cx="360000" cy="360000"/>
              <a:chOff x="7743825" y="671025"/>
              <a:chExt cx="360000" cy="360000"/>
            </a:xfrm>
          </xdr:grpSpPr>
          <xdr:sp macro="" textlink="">
            <xdr:nvSpPr>
              <xdr:cNvPr id="26" name="Ovaal 25"/>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13</xdr:row>
      <xdr:rowOff>466725</xdr:rowOff>
    </xdr:from>
    <xdr:to>
      <xdr:col>1</xdr:col>
      <xdr:colOff>1197009</xdr:colOff>
      <xdr:row>15</xdr:row>
      <xdr:rowOff>31950</xdr:rowOff>
    </xdr:to>
    <xdr:grpSp>
      <xdr:nvGrpSpPr>
        <xdr:cNvPr id="28" name="Groep 27">
          <a:hlinkClick xmlns:r="http://schemas.openxmlformats.org/officeDocument/2006/relationships" r:id="rId1"/>
        </xdr:cNvPr>
        <xdr:cNvGrpSpPr>
          <a:grpSpLocks noChangeAspect="1"/>
        </xdr:cNvGrpSpPr>
      </xdr:nvGrpSpPr>
      <xdr:grpSpPr>
        <a:xfrm>
          <a:off x="685800" y="8162925"/>
          <a:ext cx="1197009" cy="432000"/>
          <a:chOff x="7686675" y="581025"/>
          <a:chExt cx="1496262" cy="540000"/>
        </a:xfrm>
      </xdr:grpSpPr>
      <xdr:grpSp>
        <xdr:nvGrpSpPr>
          <xdr:cNvPr id="29" name="Groep 28"/>
          <xdr:cNvGrpSpPr/>
        </xdr:nvGrpSpPr>
        <xdr:grpSpPr>
          <a:xfrm>
            <a:off x="7686675" y="581025"/>
            <a:ext cx="1440000" cy="540000"/>
            <a:chOff x="7686675" y="581025"/>
            <a:chExt cx="1440000" cy="540000"/>
          </a:xfrm>
        </xdr:grpSpPr>
        <xdr:sp macro="" textlink="">
          <xdr:nvSpPr>
            <xdr:cNvPr id="31" name="Afgeronde rechthoek 30"/>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xdr:cNvGrpSpPr/>
          </xdr:nvGrpSpPr>
          <xdr:grpSpPr>
            <a:xfrm>
              <a:off x="7743825" y="671025"/>
              <a:ext cx="360000" cy="360000"/>
              <a:chOff x="7743825" y="671025"/>
              <a:chExt cx="360000" cy="360000"/>
            </a:xfrm>
          </xdr:grpSpPr>
          <xdr:sp macro="" textlink="">
            <xdr:nvSpPr>
              <xdr:cNvPr id="33" name="Ovaal 32"/>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1</xdr:col>
      <xdr:colOff>0</xdr:colOff>
      <xdr:row>20</xdr:row>
      <xdr:rowOff>0</xdr:rowOff>
    </xdr:from>
    <xdr:to>
      <xdr:col>1</xdr:col>
      <xdr:colOff>1197009</xdr:colOff>
      <xdr:row>20</xdr:row>
      <xdr:rowOff>432000</xdr:rowOff>
    </xdr:to>
    <xdr:grpSp>
      <xdr:nvGrpSpPr>
        <xdr:cNvPr id="16" name="Groep 15">
          <a:hlinkClick xmlns:r="http://schemas.openxmlformats.org/officeDocument/2006/relationships" r:id="rId1"/>
        </xdr:cNvPr>
        <xdr:cNvGrpSpPr>
          <a:grpSpLocks noChangeAspect="1"/>
        </xdr:cNvGrpSpPr>
      </xdr:nvGrpSpPr>
      <xdr:grpSpPr>
        <a:xfrm>
          <a:off x="685800" y="11010900"/>
          <a:ext cx="1197009" cy="432000"/>
          <a:chOff x="7686675" y="581025"/>
          <a:chExt cx="1496262" cy="540000"/>
        </a:xfrm>
      </xdr:grpSpPr>
      <xdr:grpSp>
        <xdr:nvGrpSpPr>
          <xdr:cNvPr id="17" name="Groep 16"/>
          <xdr:cNvGrpSpPr/>
        </xdr:nvGrpSpPr>
        <xdr:grpSpPr>
          <a:xfrm>
            <a:off x="7686675" y="581025"/>
            <a:ext cx="1440000" cy="540000"/>
            <a:chOff x="7686675" y="581025"/>
            <a:chExt cx="1440000" cy="540000"/>
          </a:xfrm>
        </xdr:grpSpPr>
        <xdr:sp macro="" textlink="">
          <xdr:nvSpPr>
            <xdr:cNvPr id="19" name="Afgeronde rechthoek 18"/>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xdr:cNvGrpSpPr/>
          </xdr:nvGrpSpPr>
          <xdr:grpSpPr>
            <a:xfrm>
              <a:off x="7743825" y="671025"/>
              <a:ext cx="360000" cy="360000"/>
              <a:chOff x="7743825" y="671025"/>
              <a:chExt cx="360000" cy="360000"/>
            </a:xfrm>
          </xdr:grpSpPr>
          <xdr:sp macro="" textlink="">
            <xdr:nvSpPr>
              <xdr:cNvPr id="21" name="Ovaal 20"/>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7" name="Groep 36">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38" name="Groep 37"/>
          <xdr:cNvGrpSpPr/>
        </xdr:nvGrpSpPr>
        <xdr:grpSpPr>
          <a:xfrm>
            <a:off x="7686675" y="581025"/>
            <a:ext cx="1440000" cy="540000"/>
            <a:chOff x="7686675" y="581025"/>
            <a:chExt cx="1440000" cy="540000"/>
          </a:xfrm>
        </xdr:grpSpPr>
        <xdr:sp macro="" textlink="">
          <xdr:nvSpPr>
            <xdr:cNvPr id="40" name="Afgeronde rechthoek 39"/>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xdr:cNvGrpSpPr/>
          </xdr:nvGrpSpPr>
          <xdr:grpSpPr>
            <a:xfrm>
              <a:off x="7743825" y="671025"/>
              <a:ext cx="360000" cy="360000"/>
              <a:chOff x="7743825" y="671025"/>
              <a:chExt cx="360000" cy="360000"/>
            </a:xfrm>
          </xdr:grpSpPr>
          <xdr:sp macro="" textlink="">
            <xdr:nvSpPr>
              <xdr:cNvPr id="42" name="Ovaal 41"/>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1489089</xdr:colOff>
      <xdr:row>1</xdr:row>
      <xdr:rowOff>540000</xdr:rowOff>
    </xdr:to>
    <xdr:grpSp>
      <xdr:nvGrpSpPr>
        <xdr:cNvPr id="7" name="Groep 6">
          <a:hlinkClick xmlns:r="http://schemas.openxmlformats.org/officeDocument/2006/relationships" r:id="rId1"/>
        </xdr:cNvPr>
        <xdr:cNvGrpSpPr/>
      </xdr:nvGrpSpPr>
      <xdr:grpSpPr>
        <a:xfrm>
          <a:off x="685800" y="142875"/>
          <a:ext cx="1489089" cy="540000"/>
          <a:chOff x="7686675" y="581025"/>
          <a:chExt cx="1489089" cy="540000"/>
        </a:xfrm>
      </xdr:grpSpPr>
      <xdr:grpSp>
        <xdr:nvGrpSpPr>
          <xdr:cNvPr id="8" name="Groep 7"/>
          <xdr:cNvGrpSpPr/>
        </xdr:nvGrpSpPr>
        <xdr:grpSpPr>
          <a:xfrm>
            <a:off x="7686675" y="581025"/>
            <a:ext cx="1440000" cy="540000"/>
            <a:chOff x="7686675" y="581025"/>
            <a:chExt cx="1440000" cy="540000"/>
          </a:xfrm>
        </xdr:grpSpPr>
        <xdr:sp macro="" textlink="">
          <xdr:nvSpPr>
            <xdr:cNvPr id="10" name="Afgeronde rechthoek 9"/>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1" name="Groep 10"/>
            <xdr:cNvGrpSpPr/>
          </xdr:nvGrpSpPr>
          <xdr:grpSpPr>
            <a:xfrm>
              <a:off x="7743825" y="671025"/>
              <a:ext cx="360000" cy="360000"/>
              <a:chOff x="7743825" y="671025"/>
              <a:chExt cx="360000" cy="360000"/>
            </a:xfrm>
          </xdr:grpSpPr>
          <xdr:sp macro="" textlink="">
            <xdr:nvSpPr>
              <xdr:cNvPr id="12" name="Ovaal 11"/>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3" name="Gelijkbenige driehoek 12"/>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9" name="Tekstvak 8"/>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twoCellAnchor>
    <xdr:from>
      <xdr:col>1</xdr:col>
      <xdr:colOff>0</xdr:colOff>
      <xdr:row>27</xdr:row>
      <xdr:rowOff>0</xdr:rowOff>
    </xdr:from>
    <xdr:to>
      <xdr:col>1</xdr:col>
      <xdr:colOff>1489089</xdr:colOff>
      <xdr:row>27</xdr:row>
      <xdr:rowOff>540000</xdr:rowOff>
    </xdr:to>
    <xdr:grpSp>
      <xdr:nvGrpSpPr>
        <xdr:cNvPr id="14" name="Groep 13">
          <a:hlinkClick xmlns:r="http://schemas.openxmlformats.org/officeDocument/2006/relationships" r:id="rId1"/>
        </xdr:cNvPr>
        <xdr:cNvGrpSpPr/>
      </xdr:nvGrpSpPr>
      <xdr:grpSpPr>
        <a:xfrm>
          <a:off x="685800" y="14992350"/>
          <a:ext cx="1489089" cy="540000"/>
          <a:chOff x="7686675" y="581025"/>
          <a:chExt cx="1489089" cy="540000"/>
        </a:xfrm>
      </xdr:grpSpPr>
      <xdr:grpSp>
        <xdr:nvGrpSpPr>
          <xdr:cNvPr id="15" name="Groep 14"/>
          <xdr:cNvGrpSpPr/>
        </xdr:nvGrpSpPr>
        <xdr:grpSpPr>
          <a:xfrm>
            <a:off x="7686675" y="581025"/>
            <a:ext cx="1440000" cy="540000"/>
            <a:chOff x="7686675" y="581025"/>
            <a:chExt cx="1440000" cy="540000"/>
          </a:xfrm>
        </xdr:grpSpPr>
        <xdr:sp macro="" textlink="">
          <xdr:nvSpPr>
            <xdr:cNvPr id="17" name="Afgeronde rechthoek 16"/>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8" name="Groep 17"/>
            <xdr:cNvGrpSpPr/>
          </xdr:nvGrpSpPr>
          <xdr:grpSpPr>
            <a:xfrm>
              <a:off x="7743825" y="671025"/>
              <a:ext cx="360000" cy="360000"/>
              <a:chOff x="7743825" y="671025"/>
              <a:chExt cx="360000" cy="360000"/>
            </a:xfrm>
          </xdr:grpSpPr>
          <xdr:sp macro="" textlink="">
            <xdr:nvSpPr>
              <xdr:cNvPr id="19" name="Ovaal 18"/>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0" name="Gelijkbenige driehoek 19"/>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6" name="Tekstvak 15"/>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16" name="Groep 15">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17" name="Groep 16"/>
          <xdr:cNvGrpSpPr/>
        </xdr:nvGrpSpPr>
        <xdr:grpSpPr>
          <a:xfrm>
            <a:off x="7686675" y="581025"/>
            <a:ext cx="1440000" cy="540000"/>
            <a:chOff x="7686675" y="581025"/>
            <a:chExt cx="1440000" cy="540000"/>
          </a:xfrm>
        </xdr:grpSpPr>
        <xdr:sp macro="" textlink="">
          <xdr:nvSpPr>
            <xdr:cNvPr id="19" name="Afgeronde rechthoek 18"/>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xdr:cNvGrpSpPr/>
          </xdr:nvGrpSpPr>
          <xdr:grpSpPr>
            <a:xfrm>
              <a:off x="7743825" y="671025"/>
              <a:ext cx="360000" cy="360000"/>
              <a:chOff x="7743825" y="671025"/>
              <a:chExt cx="360000" cy="360000"/>
            </a:xfrm>
          </xdr:grpSpPr>
          <xdr:sp macro="" textlink="">
            <xdr:nvSpPr>
              <xdr:cNvPr id="21" name="Ovaal 20"/>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39</xdr:row>
      <xdr:rowOff>0</xdr:rowOff>
    </xdr:from>
    <xdr:to>
      <xdr:col>1</xdr:col>
      <xdr:colOff>1197009</xdr:colOff>
      <xdr:row>39</xdr:row>
      <xdr:rowOff>432000</xdr:rowOff>
    </xdr:to>
    <xdr:grpSp>
      <xdr:nvGrpSpPr>
        <xdr:cNvPr id="23" name="Groep 22">
          <a:hlinkClick xmlns:r="http://schemas.openxmlformats.org/officeDocument/2006/relationships" r:id="rId1"/>
        </xdr:cNvPr>
        <xdr:cNvGrpSpPr>
          <a:grpSpLocks noChangeAspect="1"/>
        </xdr:cNvGrpSpPr>
      </xdr:nvGrpSpPr>
      <xdr:grpSpPr>
        <a:xfrm>
          <a:off x="685800" y="11096625"/>
          <a:ext cx="1197009" cy="432000"/>
          <a:chOff x="7686675" y="581025"/>
          <a:chExt cx="1496262" cy="540000"/>
        </a:xfrm>
      </xdr:grpSpPr>
      <xdr:grpSp>
        <xdr:nvGrpSpPr>
          <xdr:cNvPr id="38" name="Groep 37"/>
          <xdr:cNvGrpSpPr/>
        </xdr:nvGrpSpPr>
        <xdr:grpSpPr>
          <a:xfrm>
            <a:off x="7686675" y="581025"/>
            <a:ext cx="1440000" cy="540000"/>
            <a:chOff x="7686675" y="581025"/>
            <a:chExt cx="1440000" cy="540000"/>
          </a:xfrm>
        </xdr:grpSpPr>
        <xdr:sp macro="" textlink="">
          <xdr:nvSpPr>
            <xdr:cNvPr id="40" name="Afgeronde rechthoek 39"/>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xdr:cNvGrpSpPr/>
          </xdr:nvGrpSpPr>
          <xdr:grpSpPr>
            <a:xfrm>
              <a:off x="7743825" y="671025"/>
              <a:ext cx="360000" cy="360000"/>
              <a:chOff x="7743825" y="671025"/>
              <a:chExt cx="360000" cy="360000"/>
            </a:xfrm>
          </xdr:grpSpPr>
          <xdr:sp macro="" textlink="">
            <xdr:nvSpPr>
              <xdr:cNvPr id="42" name="Ovaal 41"/>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21" name="Groep 20"/>
          <xdr:cNvGrpSpPr/>
        </xdr:nvGrpSpPr>
        <xdr:grpSpPr>
          <a:xfrm>
            <a:off x="7686675" y="581025"/>
            <a:ext cx="1440000" cy="540000"/>
            <a:chOff x="7686675" y="581025"/>
            <a:chExt cx="1440000" cy="540000"/>
          </a:xfrm>
        </xdr:grpSpPr>
        <xdr:sp macro="" textlink="">
          <xdr:nvSpPr>
            <xdr:cNvPr id="23" name="Afgeronde rechthoek 22"/>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xdr:cNvGrpSpPr/>
          </xdr:nvGrpSpPr>
          <xdr:grpSpPr>
            <a:xfrm>
              <a:off x="7743825" y="671025"/>
              <a:ext cx="360000" cy="360000"/>
              <a:chOff x="7743825" y="671025"/>
              <a:chExt cx="360000" cy="360000"/>
            </a:xfrm>
          </xdr:grpSpPr>
          <xdr:sp macro="" textlink="">
            <xdr:nvSpPr>
              <xdr:cNvPr id="25" name="Ovaal 24"/>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381000</xdr:rowOff>
    </xdr:from>
    <xdr:to>
      <xdr:col>1</xdr:col>
      <xdr:colOff>1197009</xdr:colOff>
      <xdr:row>7</xdr:row>
      <xdr:rowOff>89100</xdr:rowOff>
    </xdr:to>
    <xdr:grpSp>
      <xdr:nvGrpSpPr>
        <xdr:cNvPr id="27" name="Groep 26">
          <a:hlinkClick xmlns:r="http://schemas.openxmlformats.org/officeDocument/2006/relationships" r:id="rId1"/>
        </xdr:cNvPr>
        <xdr:cNvGrpSpPr>
          <a:grpSpLocks noChangeAspect="1"/>
        </xdr:cNvGrpSpPr>
      </xdr:nvGrpSpPr>
      <xdr:grpSpPr>
        <a:xfrm>
          <a:off x="685800" y="4352925"/>
          <a:ext cx="1197009" cy="432000"/>
          <a:chOff x="7686675" y="581025"/>
          <a:chExt cx="1496262" cy="540000"/>
        </a:xfrm>
      </xdr:grpSpPr>
      <xdr:grpSp>
        <xdr:nvGrpSpPr>
          <xdr:cNvPr id="28" name="Groep 27"/>
          <xdr:cNvGrpSpPr/>
        </xdr:nvGrpSpPr>
        <xdr:grpSpPr>
          <a:xfrm>
            <a:off x="7686675" y="581025"/>
            <a:ext cx="1440000" cy="540000"/>
            <a:chOff x="7686675" y="581025"/>
            <a:chExt cx="1440000" cy="540000"/>
          </a:xfrm>
        </xdr:grpSpPr>
        <xdr:sp macro="" textlink="">
          <xdr:nvSpPr>
            <xdr:cNvPr id="30" name="Afgeronde rechthoek 29"/>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xdr:cNvGrpSpPr/>
          </xdr:nvGrpSpPr>
          <xdr:grpSpPr>
            <a:xfrm>
              <a:off x="7743825" y="671025"/>
              <a:ext cx="360000" cy="360000"/>
              <a:chOff x="7743825" y="671025"/>
              <a:chExt cx="360000" cy="360000"/>
            </a:xfrm>
          </xdr:grpSpPr>
          <xdr:sp macro="" textlink="">
            <xdr:nvSpPr>
              <xdr:cNvPr id="32" name="Ovaal 31"/>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32" name="Groep 31">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33" name="Groep 32"/>
          <xdr:cNvGrpSpPr/>
        </xdr:nvGrpSpPr>
        <xdr:grpSpPr>
          <a:xfrm>
            <a:off x="7686675" y="581025"/>
            <a:ext cx="1440000" cy="540000"/>
            <a:chOff x="7686675" y="581025"/>
            <a:chExt cx="1440000" cy="540000"/>
          </a:xfrm>
        </xdr:grpSpPr>
        <xdr:sp macro="" textlink="">
          <xdr:nvSpPr>
            <xdr:cNvPr id="35" name="Afgeronde rechthoek 34"/>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6" name="Groep 35"/>
            <xdr:cNvGrpSpPr/>
          </xdr:nvGrpSpPr>
          <xdr:grpSpPr>
            <a:xfrm>
              <a:off x="7743825" y="671025"/>
              <a:ext cx="360000" cy="360000"/>
              <a:chOff x="7743825" y="671025"/>
              <a:chExt cx="360000" cy="360000"/>
            </a:xfrm>
          </xdr:grpSpPr>
          <xdr:sp macro="" textlink="">
            <xdr:nvSpPr>
              <xdr:cNvPr id="37" name="Ovaal 36"/>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8" name="Gelijkbenige driehoek 37"/>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4" name="Tekstvak 33"/>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1</xdr:col>
      <xdr:colOff>219075</xdr:colOff>
      <xdr:row>7</xdr:row>
      <xdr:rowOff>114300</xdr:rowOff>
    </xdr:from>
    <xdr:to>
      <xdr:col>1</xdr:col>
      <xdr:colOff>1416084</xdr:colOff>
      <xdr:row>10</xdr:row>
      <xdr:rowOff>117675</xdr:rowOff>
    </xdr:to>
    <xdr:grpSp>
      <xdr:nvGrpSpPr>
        <xdr:cNvPr id="19" name="Groep 18">
          <a:hlinkClick xmlns:r="http://schemas.openxmlformats.org/officeDocument/2006/relationships" r:id="rId1"/>
        </xdr:cNvPr>
        <xdr:cNvGrpSpPr>
          <a:grpSpLocks noChangeAspect="1"/>
        </xdr:cNvGrpSpPr>
      </xdr:nvGrpSpPr>
      <xdr:grpSpPr>
        <a:xfrm>
          <a:off x="904875" y="12011025"/>
          <a:ext cx="1197009" cy="432000"/>
          <a:chOff x="7686675" y="581025"/>
          <a:chExt cx="1496262" cy="540000"/>
        </a:xfrm>
      </xdr:grpSpPr>
      <xdr:grpSp>
        <xdr:nvGrpSpPr>
          <xdr:cNvPr id="20" name="Groep 19"/>
          <xdr:cNvGrpSpPr/>
        </xdr:nvGrpSpPr>
        <xdr:grpSpPr>
          <a:xfrm>
            <a:off x="7686675" y="581025"/>
            <a:ext cx="1440000" cy="540000"/>
            <a:chOff x="7686675" y="581025"/>
            <a:chExt cx="1440000" cy="540000"/>
          </a:xfrm>
        </xdr:grpSpPr>
        <xdr:sp macro="" textlink="">
          <xdr:nvSpPr>
            <xdr:cNvPr id="22" name="Afgeronde rechthoek 21"/>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3" name="Groep 22"/>
            <xdr:cNvGrpSpPr/>
          </xdr:nvGrpSpPr>
          <xdr:grpSpPr>
            <a:xfrm>
              <a:off x="7743825" y="671025"/>
              <a:ext cx="360000" cy="360000"/>
              <a:chOff x="7743825" y="671025"/>
              <a:chExt cx="360000" cy="360000"/>
            </a:xfrm>
          </xdr:grpSpPr>
          <xdr:sp macro="" textlink="">
            <xdr:nvSpPr>
              <xdr:cNvPr id="24" name="Ovaal 23"/>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5" name="Gelijkbenige driehoek 24"/>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1" name="Tekstvak 20"/>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27" name="Groep 26"/>
          <xdr:cNvGrpSpPr/>
        </xdr:nvGrpSpPr>
        <xdr:grpSpPr>
          <a:xfrm>
            <a:off x="7686675" y="581025"/>
            <a:ext cx="1440000" cy="540000"/>
            <a:chOff x="7686675" y="581025"/>
            <a:chExt cx="1440000" cy="540000"/>
          </a:xfrm>
        </xdr:grpSpPr>
        <xdr:sp macro="" textlink="">
          <xdr:nvSpPr>
            <xdr:cNvPr id="29" name="Afgeronde rechthoek 28"/>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xdr:cNvGrpSpPr/>
          </xdr:nvGrpSpPr>
          <xdr:grpSpPr>
            <a:xfrm>
              <a:off x="7743825" y="671025"/>
              <a:ext cx="360000" cy="360000"/>
              <a:chOff x="7743825" y="671025"/>
              <a:chExt cx="360000" cy="360000"/>
            </a:xfrm>
          </xdr:grpSpPr>
          <xdr:sp macro="" textlink="">
            <xdr:nvSpPr>
              <xdr:cNvPr id="31" name="Ovaal 30"/>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oneCell">
    <xdr:from>
      <xdr:col>0</xdr:col>
      <xdr:colOff>590550</xdr:colOff>
      <xdr:row>4</xdr:row>
      <xdr:rowOff>4674395</xdr:rowOff>
    </xdr:from>
    <xdr:to>
      <xdr:col>5</xdr:col>
      <xdr:colOff>183091</xdr:colOff>
      <xdr:row>6</xdr:row>
      <xdr:rowOff>114301</xdr:rowOff>
    </xdr:to>
    <xdr:pic>
      <xdr:nvPicPr>
        <xdr:cNvPr id="16" name="Afbeelding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0550" y="6026945"/>
          <a:ext cx="10384366" cy="584120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27" name="Groep 26"/>
          <xdr:cNvGrpSpPr/>
        </xdr:nvGrpSpPr>
        <xdr:grpSpPr>
          <a:xfrm>
            <a:off x="7686675" y="581025"/>
            <a:ext cx="1440000" cy="540000"/>
            <a:chOff x="7686675" y="581025"/>
            <a:chExt cx="1440000" cy="540000"/>
          </a:xfrm>
        </xdr:grpSpPr>
        <xdr:sp macro="" textlink="">
          <xdr:nvSpPr>
            <xdr:cNvPr id="29" name="Afgeronde rechthoek 28"/>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xdr:cNvGrpSpPr/>
          </xdr:nvGrpSpPr>
          <xdr:grpSpPr>
            <a:xfrm>
              <a:off x="7743825" y="671025"/>
              <a:ext cx="360000" cy="360000"/>
              <a:chOff x="7743825" y="671025"/>
              <a:chExt cx="360000" cy="360000"/>
            </a:xfrm>
          </xdr:grpSpPr>
          <xdr:sp macro="" textlink="">
            <xdr:nvSpPr>
              <xdr:cNvPr id="31" name="Ovaal 30"/>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8</xdr:row>
      <xdr:rowOff>0</xdr:rowOff>
    </xdr:from>
    <xdr:to>
      <xdr:col>1</xdr:col>
      <xdr:colOff>1197009</xdr:colOff>
      <xdr:row>8</xdr:row>
      <xdr:rowOff>432000</xdr:rowOff>
    </xdr:to>
    <xdr:grpSp>
      <xdr:nvGrpSpPr>
        <xdr:cNvPr id="33" name="Groep 32">
          <a:hlinkClick xmlns:r="http://schemas.openxmlformats.org/officeDocument/2006/relationships" r:id="rId1"/>
        </xdr:cNvPr>
        <xdr:cNvGrpSpPr>
          <a:grpSpLocks noChangeAspect="1"/>
        </xdr:cNvGrpSpPr>
      </xdr:nvGrpSpPr>
      <xdr:grpSpPr>
        <a:xfrm>
          <a:off x="685800" y="3400425"/>
          <a:ext cx="1197009" cy="432000"/>
          <a:chOff x="7686675" y="581025"/>
          <a:chExt cx="1496262" cy="540000"/>
        </a:xfrm>
      </xdr:grpSpPr>
      <xdr:grpSp>
        <xdr:nvGrpSpPr>
          <xdr:cNvPr id="34" name="Groep 33"/>
          <xdr:cNvGrpSpPr/>
        </xdr:nvGrpSpPr>
        <xdr:grpSpPr>
          <a:xfrm>
            <a:off x="7686675" y="581025"/>
            <a:ext cx="1440000" cy="540000"/>
            <a:chOff x="7686675" y="581025"/>
            <a:chExt cx="1440000" cy="540000"/>
          </a:xfrm>
        </xdr:grpSpPr>
        <xdr:sp macro="" textlink="">
          <xdr:nvSpPr>
            <xdr:cNvPr id="36" name="Afgeronde rechthoek 35"/>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7" name="Groep 36"/>
            <xdr:cNvGrpSpPr/>
          </xdr:nvGrpSpPr>
          <xdr:grpSpPr>
            <a:xfrm>
              <a:off x="7743825" y="671025"/>
              <a:ext cx="360000" cy="360000"/>
              <a:chOff x="7743825" y="671025"/>
              <a:chExt cx="360000" cy="360000"/>
            </a:xfrm>
          </xdr:grpSpPr>
          <xdr:sp macro="" textlink="">
            <xdr:nvSpPr>
              <xdr:cNvPr id="38" name="Ovaal 37"/>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9" name="Gelijkbenige driehoek 38"/>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5" name="Tekstvak 34"/>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tables/table1.xml><?xml version="1.0" encoding="utf-8"?>
<table xmlns="http://schemas.openxmlformats.org/spreadsheetml/2006/main" id="6" name="Tabel_risicosessies" displayName="Tabel_risicosessies" ref="B3:F7" totalsRowShown="0" headerRowDxfId="139" dataDxfId="138">
  <autoFilter ref="B3:F7"/>
  <tableColumns count="5">
    <tableColumn id="1" name="Risicosessies" dataDxfId="137"/>
    <tableColumn id="2" name="Datum risicosessie" dataDxfId="136"/>
    <tableColumn id="3" name="Projectfase" dataDxfId="135"/>
    <tableColumn id="4" name="Scope risicosessie" dataDxfId="134"/>
    <tableColumn id="5" name="Aanwezigen risicosessie" dataDxfId="133"/>
  </tableColumns>
  <tableStyleInfo name="Tabelstijl 1" showFirstColumn="1" showLastColumn="0" showRowStripes="1" showColumnStripes="0"/>
</table>
</file>

<file path=xl/tables/table2.xml><?xml version="1.0" encoding="utf-8"?>
<table xmlns="http://schemas.openxmlformats.org/spreadsheetml/2006/main" id="5" name="Tabel_RIE" displayName="Tabel_RIE" ref="B6:AM25" headerRowDxfId="116" dataDxfId="115" totalsRowDxfId="113" tableBorderDxfId="114" totalsRowBorderDxfId="112">
  <autoFilter ref="B6:AM25"/>
  <sortState ref="B7:AM11">
    <sortCondition ref="B6:B11"/>
  </sortState>
  <tableColumns count="38">
    <tableColumn id="1" name="Nr" totalsRowLabel="Totaal" dataDxfId="111" totalsRowDxfId="110"/>
    <tableColumn id="2" name="Bron" dataDxfId="109" totalsRowDxfId="108"/>
    <tableColumn id="3" name="Veiligheidsdomein" dataDxfId="107" totalsRowDxfId="106"/>
    <tableColumn id="4" name="Werkzaamheden / activiteit" dataDxfId="105" totalsRowDxfId="104"/>
    <tableColumn id="5" name="Locatie / specifieke plek" dataDxfId="103" totalsRowDxfId="102"/>
    <tableColumn id="6" name="Gevaar" dataDxfId="101" totalsRowDxfId="100"/>
    <tableColumn id="7" name="Risico / beschrijving" dataDxfId="99" totalsRowDxfId="98"/>
    <tableColumn id="8" name="Mogelijke oorzaken" dataDxfId="97" totalsRowDxfId="96"/>
    <tableColumn id="9" name="Mogelijke effecten" dataDxfId="95" totalsRowDxfId="94"/>
    <tableColumn id="11" name="E1" dataDxfId="93" totalsRowDxfId="92"/>
    <tableColumn id="32" name="E12" dataDxfId="91" totalsRowDxfId="90">
      <calculatedColumnFormula>IF(Tabel_RIE[[#This Row],[E1]]&gt;0,VLOOKUP(Tabel_RIE[[#This Row],[E1]],Tabel_FK_E[],2,FALSE),"")</calculatedColumnFormula>
    </tableColumn>
    <tableColumn id="12" name="B1" dataDxfId="89" totalsRowDxfId="88"/>
    <tableColumn id="36" name="B12" dataDxfId="87" totalsRowDxfId="86">
      <calculatedColumnFormula>IF(Tabel_RIE[[#This Row],[B1]]&gt;0,VLOOKUP(Tabel_RIE[[#This Row],[B1]],Tabel_FK_B[],2,FALSE),"")</calculatedColumnFormula>
    </tableColumn>
    <tableColumn id="13" name="W1" dataDxfId="85" totalsRowDxfId="84"/>
    <tableColumn id="37" name="W12" dataDxfId="83" totalsRowDxfId="82">
      <calculatedColumnFormula>IF(Tabel_RIE[[#This Row],[W1]]&gt;0,VLOOKUP(Tabel_RIE[[#This Row],[W1]],Tabel_FK_W[],2,FALSE),"")</calculatedColumnFormula>
    </tableColumn>
    <tableColumn id="38" name="R11" dataDxfId="81" totalsRowDxfId="80">
      <calculatedColumnFormula>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calculatedColumnFormula>
    </tableColumn>
    <tableColumn id="14" name="R12" dataDxfId="79" totalsRowDxfId="78">
      <calculatedColumnFormula>IF(OR(Tabel_RIE[[#This Row],[E12]]="",Tabel_RIE[[#This Row],[B12]]="",Tabel_RIE[[#This Row],[W12]]=""),"",Tabel_RIE[[#This Row],[E12]]*Tabel_RIE[[#This Row],[B12]]*Tabel_RIE[[#This Row],[W12]])</calculatedColumnFormula>
    </tableColumn>
    <tableColumn id="15" name="Opnemen in Risicodossier?" dataDxfId="77" totalsRowDxfId="76">
      <calculatedColumnFormula>IF(AND(Tabel_RIE[[#This Row],[E12]]="",Tabel_RIE[[#This Row],[R12]]=""),"",IF(AND(OR(Tabel_RIE[[#This Row],[E12]]="",Tabel_RIE[[#This Row],[E12]]&lt;15),OR(Tabel_RIE[[#This Row],[R12]]="",Tabel_RIE[[#This Row],[R12]]&lt;70)),"n.v.t.",IF(OR(Tabel_RIE[[#This Row],[E12]]&gt;=15,Tabel_RIE[[#This Row],[R12]]&gt;=70),"√","fout")))</calculatedColumnFormula>
    </tableColumn>
    <tableColumn id="16" name="Allocatie" dataDxfId="75" totalsRowDxfId="74"/>
    <tableColumn id="17" name="Maatregel of contracteis" dataDxfId="73" totalsRowDxfId="72"/>
    <tableColumn id="10" name="Status (allocatie OG)" dataDxfId="71" totalsRowDxfId="70"/>
    <tableColumn id="19" name="(Invul)datum" dataDxfId="69" totalsRowDxfId="68"/>
    <tableColumn id="20" name="Uitleg arbeidshygiënische strategie" dataDxfId="67" totalsRowDxfId="66">
      <calculatedColumnFormula>$X$1</calculatedColumnFormula>
    </tableColumn>
    <tableColumn id="21" name="Maatregelen" dataDxfId="65" totalsRowDxfId="64"/>
    <tableColumn id="22" name="Actiehouder" dataDxfId="63" totalsRowDxfId="62"/>
    <tableColumn id="23" name="E2" dataDxfId="61" totalsRowDxfId="60"/>
    <tableColumn id="39" name="E3" dataDxfId="59" totalsRowDxfId="58">
      <calculatedColumnFormula>IF(Tabel_RIE[[#This Row],[E2]]&gt;0,VLOOKUP(Tabel_RIE[[#This Row],[E2]],Tabel_FK_E[],2,FALSE),"")</calculatedColumnFormula>
    </tableColumn>
    <tableColumn id="24" name="B2" dataDxfId="57" totalsRowDxfId="56"/>
    <tableColumn id="40" name="B3" dataDxfId="55" totalsRowDxfId="54">
      <calculatedColumnFormula>IF(Tabel_RIE[[#This Row],[B2]]&gt;0,VLOOKUP(Tabel_RIE[[#This Row],[B2]],Tabel_FK_B[],2,FALSE),"")</calculatedColumnFormula>
    </tableColumn>
    <tableColumn id="25" name="W2" dataDxfId="53" totalsRowDxfId="52"/>
    <tableColumn id="41" name="W3" dataDxfId="51" totalsRowDxfId="50">
      <calculatedColumnFormula>IF(Tabel_RIE[[#This Row],[W2]]&gt;0,VLOOKUP(Tabel_RIE[[#This Row],[W2]],Tabel_FK_W[],2,FALSE),"")</calculatedColumnFormula>
    </tableColumn>
    <tableColumn id="42" name="R21" dataDxfId="49" totalsRowDxfId="48">
      <calculatedColumnFormula>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calculatedColumnFormula>
    </tableColumn>
    <tableColumn id="26" name="R22" dataDxfId="47" totalsRowDxfId="46"/>
    <tableColumn id="27" name="Restrisico's" dataDxfId="45" totalsRowDxfId="44"/>
    <tableColumn id="28" name="Revisie + datum" dataDxfId="43" totalsRowDxfId="42"/>
    <tableColumn id="43" name="R-volledig" dataDxfId="41" totalsRowDxfId="40">
      <calculatedColumnFormula>IF(AND(Tabel_RIE[[#This Row],[Locatie / specifieke plek]]&lt;&gt;"",Tabel_RIE[[#This Row],[Gevaar]]&lt;&gt;"",Tabel_RIE[[#This Row],[Risico / beschrijving]]&lt;&gt;"",Tabel_RIE[[#This Row],[Mogelijke oorzaken]]&lt;&gt;"",Tabel_RIE[[#This Row],[Mogelijke effecten]]&lt;&gt;"",Tabel_RIE[[#This Row],[R12]]&lt;&gt;"",Tabel_RIE[[#This Row],[Allocatie]]&lt;&gt;""),"Ja","Nee")</calculatedColumnFormula>
    </tableColumn>
    <tableColumn id="44" name="Reductie" dataDxfId="39" totalsRowDxfId="38">
      <calculatedColumnFormula>IF(AND(Tabel_RIE[[#This Row],[R12]]&gt;=70,Tabel_RIE[[#This Row],[R22]]&lt;70),"Ja","Nee")</calculatedColumnFormula>
    </tableColumn>
    <tableColumn id="45" name="R-actueel" totalsRowFunction="count" dataDxfId="37" totalsRowDxfId="36">
      <calculatedColumnFormula>IF(Tabel_RIE[[#This Row],[R22]]&lt;&gt;"",Tabel_RIE[[#This Row],[R22]],Tabel_RIE[[#This Row],[R12]])</calculatedColumnFormula>
    </tableColumn>
  </tableColumns>
  <tableStyleInfo name="Tabelstijl 2" showFirstColumn="0" showLastColumn="0" showRowStripes="1" showColumnStripes="0"/>
</table>
</file>

<file path=xl/tables/table3.xml><?xml version="1.0" encoding="utf-8"?>
<table xmlns="http://schemas.openxmlformats.org/spreadsheetml/2006/main" id="7" name="Tabel_veiligheidsdomeinen" displayName="Tabel_veiligheidsdomeinen" ref="B11:C22" headerRowCount="0" totalsRowShown="0" headerRowDxfId="35" dataDxfId="33" headerRowBorderDxfId="34">
  <tableColumns count="2">
    <tableColumn id="1" name="Veiligheidsdomein" headerRowDxfId="32" dataDxfId="31"/>
    <tableColumn id="2" name="Omschrijving" headerRowDxfId="30" dataDxfId="29"/>
  </tableColumns>
  <tableStyleInfo showFirstColumn="0" showLastColumn="0" showRowStripes="1" showColumnStripes="0"/>
</table>
</file>

<file path=xl/tables/table4.xml><?xml version="1.0" encoding="utf-8"?>
<table xmlns="http://schemas.openxmlformats.org/spreadsheetml/2006/main" id="1" name="Tabel_FK_E" displayName="Tabel_FK_E" ref="B14:C19" totalsRowShown="0" headerRowDxfId="28" dataDxfId="26" headerRowBorderDxfId="27" tableBorderDxfId="25" totalsRowBorderDxfId="24">
  <autoFilter ref="B14:C19"/>
  <tableColumns count="2">
    <tableColumn id="1" name="Omschrijving" dataDxfId="23"/>
    <tableColumn id="2" name="Effect (E)" dataDxfId="22"/>
  </tableColumns>
  <tableStyleInfo showFirstColumn="0" showLastColumn="0" showRowStripes="1" showColumnStripes="0"/>
</table>
</file>

<file path=xl/tables/table5.xml><?xml version="1.0" encoding="utf-8"?>
<table xmlns="http://schemas.openxmlformats.org/spreadsheetml/2006/main" id="2" name="Tabel_FK_B" displayName="Tabel_FK_B" ref="B21:C27" totalsRowShown="0" headerRowDxfId="21" dataDxfId="19" headerRowBorderDxfId="20" tableBorderDxfId="18" totalsRowBorderDxfId="17">
  <autoFilter ref="B21:C27"/>
  <tableColumns count="2">
    <tableColumn id="1" name="Omschrijving" dataDxfId="16"/>
    <tableColumn id="2" name="Blootstelling (B)" dataDxfId="15"/>
  </tableColumns>
  <tableStyleInfo showFirstColumn="0" showLastColumn="0" showRowStripes="1" showColumnStripes="0"/>
</table>
</file>

<file path=xl/tables/table6.xml><?xml version="1.0" encoding="utf-8"?>
<table xmlns="http://schemas.openxmlformats.org/spreadsheetml/2006/main" id="3" name="Tabel_FK_W" displayName="Tabel_FK_W" ref="B29:C36" totalsRowShown="0" headerRowDxfId="14" dataDxfId="12" headerRowBorderDxfId="13" tableBorderDxfId="11" totalsRowBorderDxfId="10">
  <autoFilter ref="B29:C36"/>
  <tableColumns count="2">
    <tableColumn id="1" name="Omschrijving" dataDxfId="9"/>
    <tableColumn id="2" name="Waarschijnlijkheid (W)" dataDxfId="8"/>
  </tableColumns>
  <tableStyleInfo showFirstColumn="0" showLastColumn="0" showRowStripes="1" showColumnStripes="0"/>
</table>
</file>

<file path=xl/tables/table7.xml><?xml version="1.0" encoding="utf-8"?>
<table xmlns="http://schemas.openxmlformats.org/spreadsheetml/2006/main" id="4" name="Tabel_FK_R" displayName="Tabel_FK_R" ref="F7:H12" totalsRowShown="0" headerRowDxfId="7" dataDxfId="5" headerRowBorderDxfId="6" tableBorderDxfId="4" totalsRowBorderDxfId="3">
  <autoFilter ref="F7:H12"/>
  <tableColumns count="3">
    <tableColumn id="1" name="Risicoscore (R)" dataDxfId="2"/>
    <tableColumn id="2" name="Risico" dataDxfId="1"/>
    <tableColumn id="4" name="Te nemen maatregel" dataDxfId="0"/>
  </tableColumns>
  <tableStyleInfo showFirstColumn="0" showLastColumn="0" showRowStripes="1" showColumnStripes="0"/>
</table>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table" Target="../tables/table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0.xml"/><Relationship Id="rId7" Type="http://schemas.openxmlformats.org/officeDocument/2006/relationships/table" Target="../tables/table7.xml"/><Relationship Id="rId2" Type="http://schemas.openxmlformats.org/officeDocument/2006/relationships/customProperty" Target="../customProperty3.bin"/><Relationship Id="rId1" Type="http://schemas.openxmlformats.org/officeDocument/2006/relationships/printerSettings" Target="../printerSettings/printerSettings10.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4">
    <tabColor theme="6" tint="0.59999389629810485"/>
    <pageSetUpPr fitToPage="1"/>
  </sheetPr>
  <dimension ref="A1:G7"/>
  <sheetViews>
    <sheetView showGridLines="0" zoomScaleNormal="100" zoomScaleSheetLayoutView="100" workbookViewId="0">
      <selection activeCell="C5" sqref="C5"/>
    </sheetView>
  </sheetViews>
  <sheetFormatPr defaultColWidth="9" defaultRowHeight="11.25"/>
  <cols>
    <col min="1" max="1" width="2.625" style="127" customWidth="1"/>
    <col min="2" max="2" width="15.625" style="125" customWidth="1"/>
    <col min="3" max="6" width="30.625" style="125" customWidth="1"/>
    <col min="7" max="7" width="2.625" style="127" customWidth="1"/>
    <col min="8" max="13" width="9" style="127"/>
    <col min="14" max="14" width="4.125" style="127" customWidth="1"/>
    <col min="15" max="16384" width="9" style="127"/>
  </cols>
  <sheetData>
    <row r="1" spans="1:7" ht="84.75" customHeight="1">
      <c r="A1" s="127" t="s">
        <v>206</v>
      </c>
      <c r="B1" s="153" t="s">
        <v>207</v>
      </c>
      <c r="C1" s="153"/>
      <c r="D1" s="153"/>
      <c r="E1" s="153"/>
      <c r="F1" s="153"/>
      <c r="G1" s="127" t="s">
        <v>206</v>
      </c>
    </row>
    <row r="2" spans="1:7">
      <c r="B2" s="127"/>
      <c r="C2" s="127"/>
      <c r="D2" s="127"/>
      <c r="E2" s="127"/>
      <c r="F2" s="127"/>
    </row>
    <row r="3" spans="1:7" ht="24.95" customHeight="1">
      <c r="B3" s="128" t="s">
        <v>5</v>
      </c>
      <c r="C3" s="120" t="s">
        <v>198</v>
      </c>
      <c r="D3" s="120" t="s">
        <v>8</v>
      </c>
      <c r="E3" s="120" t="s">
        <v>199</v>
      </c>
      <c r="F3" s="120" t="s">
        <v>200</v>
      </c>
    </row>
    <row r="4" spans="1:7" ht="99.95" customHeight="1">
      <c r="B4" s="60" t="s">
        <v>4</v>
      </c>
      <c r="C4" s="60">
        <v>43937</v>
      </c>
      <c r="D4" s="126" t="s">
        <v>304</v>
      </c>
      <c r="E4" s="126" t="s">
        <v>305</v>
      </c>
      <c r="F4" s="126" t="s">
        <v>306</v>
      </c>
    </row>
    <row r="5" spans="1:7" ht="99.95" customHeight="1">
      <c r="B5" s="60" t="s">
        <v>6</v>
      </c>
      <c r="C5" s="60"/>
      <c r="D5" s="126"/>
      <c r="E5" s="126"/>
      <c r="F5" s="126"/>
    </row>
    <row r="6" spans="1:7" ht="99.95" customHeight="1">
      <c r="B6" s="60" t="s">
        <v>7</v>
      </c>
      <c r="C6" s="60"/>
      <c r="D6" s="126"/>
      <c r="E6" s="126"/>
      <c r="F6" s="126"/>
    </row>
    <row r="7" spans="1:7" ht="99.95" customHeight="1">
      <c r="B7" s="60" t="s">
        <v>10</v>
      </c>
      <c r="C7" s="60"/>
      <c r="D7" s="126"/>
      <c r="E7" s="126"/>
      <c r="F7" s="126"/>
    </row>
  </sheetData>
  <mergeCells count="1">
    <mergeCell ref="B1:F1"/>
  </mergeCells>
  <pageMargins left="0.7" right="0.7" top="0.75" bottom="0.75" header="0.3" footer="0.3"/>
  <pageSetup paperSize="9" scale="87" orientation="landscape" r:id="rId1"/>
  <customProperties>
    <customPr name="EpmWorksheetKeyString_GUID" r:id="rId2"/>
  </customProperties>
  <drawing r:id="rId3"/>
  <legacyDrawing r:id="rId4"/>
  <tableParts count="1">
    <tablePart r:id="rId5"/>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tabColor theme="6" tint="0.59999389629810485"/>
    <pageSetUpPr fitToPage="1"/>
  </sheetPr>
  <dimension ref="A1:AM25"/>
  <sheetViews>
    <sheetView showGridLines="0" tabSelected="1" zoomScaleNormal="100" zoomScaleSheetLayoutView="80" workbookViewId="0">
      <pane ySplit="6" topLeftCell="A24" activePane="bottomLeft" state="frozen"/>
      <selection pane="bottomLeft" activeCell="O25" sqref="O25"/>
    </sheetView>
  </sheetViews>
  <sheetFormatPr defaultColWidth="9" defaultRowHeight="11.25"/>
  <cols>
    <col min="1" max="1" width="2.625" style="100" customWidth="1"/>
    <col min="2" max="2" width="6.5" style="81" customWidth="1"/>
    <col min="3" max="3" width="14.5" style="89" customWidth="1"/>
    <col min="4" max="4" width="16.75" style="90" customWidth="1"/>
    <col min="5" max="5" width="19.25" style="90" customWidth="1"/>
    <col min="6" max="6" width="16.875" style="78" customWidth="1"/>
    <col min="7" max="7" width="25.625" style="78" customWidth="1"/>
    <col min="8" max="8" width="21.875" style="78" customWidth="1"/>
    <col min="9" max="9" width="29.5" style="78" customWidth="1"/>
    <col min="10" max="10" width="25.625" style="78" customWidth="1"/>
    <col min="11" max="11" width="12.625" style="91" customWidth="1"/>
    <col min="12" max="12" width="4.625" style="117" hidden="1" customWidth="1"/>
    <col min="13" max="13" width="12.625" style="78" customWidth="1"/>
    <col min="14" max="14" width="4.625" style="93" hidden="1" customWidth="1"/>
    <col min="15" max="15" width="12.625" style="91" customWidth="1"/>
    <col min="16" max="16" width="4.625" style="117" hidden="1" customWidth="1"/>
    <col min="17" max="17" width="16.625" style="117" customWidth="1"/>
    <col min="18" max="18" width="4.625" style="117" customWidth="1"/>
    <col min="19" max="19" width="14.625" style="121" customWidth="1"/>
    <col min="20" max="20" width="23.375" style="79" bestFit="1" customWidth="1"/>
    <col min="21" max="21" width="31.875" style="80" customWidth="1"/>
    <col min="22" max="22" width="16.625" style="80" customWidth="1"/>
    <col min="23" max="23" width="13.625" style="80" customWidth="1"/>
    <col min="24" max="24" width="19.75" style="123" customWidth="1"/>
    <col min="25" max="25" width="30" style="92" customWidth="1"/>
    <col min="26" max="26" width="13.25" style="92" customWidth="1"/>
    <col min="27" max="27" width="12.625" style="92" customWidth="1"/>
    <col min="28" max="28" width="4.625" style="123" customWidth="1"/>
    <col min="29" max="29" width="12.625" style="92" customWidth="1"/>
    <col min="30" max="30" width="4.625" style="123" customWidth="1"/>
    <col min="31" max="31" width="12.625" style="92" customWidth="1"/>
    <col min="32" max="32" width="4.625" style="123" customWidth="1"/>
    <col min="33" max="33" width="16.625" style="123" customWidth="1"/>
    <col min="34" max="34" width="4.625" style="123" customWidth="1"/>
    <col min="35" max="35" width="24.5" style="92" customWidth="1"/>
    <col min="36" max="36" width="13.625" style="92" customWidth="1"/>
    <col min="37" max="37" width="18.875" style="100" hidden="1" customWidth="1"/>
    <col min="38" max="38" width="15.875" style="100" hidden="1" customWidth="1"/>
    <col min="39" max="39" width="11.125" style="100" hidden="1" customWidth="1"/>
    <col min="40" max="16384" width="9" style="82"/>
  </cols>
  <sheetData>
    <row r="1" spans="1:39" s="100" customFormat="1" ht="84.75" customHeight="1" thickBot="1">
      <c r="B1" s="153" t="s">
        <v>208</v>
      </c>
      <c r="C1" s="154"/>
      <c r="D1" s="154"/>
      <c r="E1" s="154"/>
      <c r="F1" s="154"/>
      <c r="G1" s="154"/>
      <c r="H1" s="154"/>
      <c r="I1" s="93"/>
      <c r="J1" s="93"/>
      <c r="K1" s="94"/>
      <c r="L1" s="94"/>
      <c r="M1" s="94"/>
      <c r="N1" s="94"/>
      <c r="O1" s="94"/>
      <c r="P1" s="94"/>
      <c r="Q1" s="175"/>
      <c r="R1" s="94"/>
      <c r="S1" s="183"/>
      <c r="T1" s="95"/>
      <c r="U1" s="96"/>
      <c r="V1" s="96"/>
      <c r="W1" s="97"/>
      <c r="X1" s="98" t="s">
        <v>210</v>
      </c>
      <c r="Y1" s="99"/>
      <c r="Z1" s="99"/>
      <c r="AA1" s="99"/>
      <c r="AB1" s="99"/>
      <c r="AC1" s="99"/>
      <c r="AD1" s="99"/>
      <c r="AE1" s="99"/>
      <c r="AF1" s="99"/>
      <c r="AG1" s="99"/>
      <c r="AH1" s="99"/>
      <c r="AI1" s="99"/>
      <c r="AJ1" s="99"/>
    </row>
    <row r="2" spans="1:39" s="103" customFormat="1" ht="15.75" customHeight="1" thickBot="1">
      <c r="B2" s="94"/>
      <c r="C2" s="94"/>
      <c r="D2" s="94"/>
      <c r="E2" s="94"/>
      <c r="F2" s="94"/>
      <c r="G2" s="94"/>
      <c r="H2" s="94"/>
      <c r="I2" s="94"/>
      <c r="J2" s="94"/>
      <c r="K2" s="94"/>
      <c r="L2" s="94"/>
      <c r="M2" s="94"/>
      <c r="N2" s="94"/>
      <c r="O2" s="94"/>
      <c r="P2" s="94"/>
      <c r="Q2" s="176"/>
      <c r="R2" s="94"/>
      <c r="S2" s="184"/>
      <c r="T2" s="101"/>
      <c r="U2" s="94"/>
      <c r="V2" s="94"/>
      <c r="W2" s="102"/>
      <c r="X2" s="178" t="s">
        <v>101</v>
      </c>
      <c r="Y2" s="179"/>
      <c r="Z2" s="179"/>
      <c r="AA2" s="179"/>
      <c r="AB2" s="179"/>
      <c r="AC2" s="179"/>
      <c r="AD2" s="179"/>
      <c r="AE2" s="179"/>
      <c r="AF2" s="179"/>
      <c r="AG2" s="179"/>
      <c r="AH2" s="179"/>
      <c r="AI2" s="179"/>
      <c r="AJ2" s="180"/>
    </row>
    <row r="3" spans="1:39" s="100" customFormat="1" ht="15" customHeight="1">
      <c r="B3" s="158" t="s">
        <v>1</v>
      </c>
      <c r="C3" s="160" t="s">
        <v>11</v>
      </c>
      <c r="D3" s="160" t="s">
        <v>0</v>
      </c>
      <c r="E3" s="162" t="s">
        <v>240</v>
      </c>
      <c r="F3" s="162" t="s">
        <v>27</v>
      </c>
      <c r="G3" s="162" t="s">
        <v>16</v>
      </c>
      <c r="H3" s="162" t="s">
        <v>20</v>
      </c>
      <c r="I3" s="162" t="s">
        <v>3</v>
      </c>
      <c r="J3" s="162" t="s">
        <v>18</v>
      </c>
      <c r="K3" s="160" t="s">
        <v>48</v>
      </c>
      <c r="L3" s="160"/>
      <c r="M3" s="160"/>
      <c r="N3" s="160"/>
      <c r="O3" s="160"/>
      <c r="P3" s="160"/>
      <c r="Q3" s="160"/>
      <c r="R3" s="160"/>
      <c r="S3" s="163" t="s">
        <v>239</v>
      </c>
      <c r="T3" s="160" t="s">
        <v>2</v>
      </c>
      <c r="U3" s="160" t="s">
        <v>201</v>
      </c>
      <c r="V3" s="160" t="s">
        <v>212</v>
      </c>
      <c r="W3" s="177" t="s">
        <v>19</v>
      </c>
      <c r="X3" s="170" t="s">
        <v>14</v>
      </c>
      <c r="Y3" s="171"/>
      <c r="Z3" s="170" t="s">
        <v>15</v>
      </c>
      <c r="AA3" s="170" t="s">
        <v>48</v>
      </c>
      <c r="AB3" s="170"/>
      <c r="AC3" s="174"/>
      <c r="AD3" s="174"/>
      <c r="AE3" s="174"/>
      <c r="AF3" s="174"/>
      <c r="AG3" s="174"/>
      <c r="AH3" s="174"/>
      <c r="AI3" s="170" t="s">
        <v>9</v>
      </c>
      <c r="AJ3" s="181" t="s">
        <v>193</v>
      </c>
    </row>
    <row r="4" spans="1:39" s="106" customFormat="1" ht="39.950000000000003" customHeight="1">
      <c r="B4" s="159"/>
      <c r="C4" s="161"/>
      <c r="D4" s="161"/>
      <c r="E4" s="161"/>
      <c r="F4" s="161"/>
      <c r="G4" s="161"/>
      <c r="H4" s="161"/>
      <c r="I4" s="161"/>
      <c r="J4" s="161"/>
      <c r="K4" s="165" t="s">
        <v>158</v>
      </c>
      <c r="L4" s="166"/>
      <c r="M4" s="165" t="s">
        <v>241</v>
      </c>
      <c r="N4" s="166"/>
      <c r="O4" s="167" t="s">
        <v>242</v>
      </c>
      <c r="P4" s="166"/>
      <c r="Q4" s="165" t="s">
        <v>243</v>
      </c>
      <c r="R4" s="166"/>
      <c r="S4" s="164"/>
      <c r="T4" s="161"/>
      <c r="U4" s="161"/>
      <c r="V4" s="161"/>
      <c r="W4" s="161"/>
      <c r="X4" s="172"/>
      <c r="Y4" s="172"/>
      <c r="Z4" s="173"/>
      <c r="AA4" s="168" t="s">
        <v>158</v>
      </c>
      <c r="AB4" s="169"/>
      <c r="AC4" s="168" t="s">
        <v>241</v>
      </c>
      <c r="AD4" s="169"/>
      <c r="AE4" s="168" t="s">
        <v>242</v>
      </c>
      <c r="AF4" s="169"/>
      <c r="AG4" s="168" t="s">
        <v>243</v>
      </c>
      <c r="AH4" s="169"/>
      <c r="AI4" s="172"/>
      <c r="AJ4" s="182"/>
      <c r="AK4" s="104" t="s">
        <v>103</v>
      </c>
      <c r="AL4" s="105" t="s">
        <v>106</v>
      </c>
      <c r="AM4" s="105" t="s">
        <v>110</v>
      </c>
    </row>
    <row r="5" spans="1:39" s="111" customFormat="1" ht="15.75" customHeight="1">
      <c r="B5" s="107" t="s">
        <v>100</v>
      </c>
      <c r="C5" s="108" t="s">
        <v>22</v>
      </c>
      <c r="D5" s="108" t="s">
        <v>22</v>
      </c>
      <c r="E5" s="108" t="s">
        <v>22</v>
      </c>
      <c r="F5" s="108" t="s">
        <v>22</v>
      </c>
      <c r="G5" s="108" t="s">
        <v>22</v>
      </c>
      <c r="H5" s="108" t="s">
        <v>22</v>
      </c>
      <c r="I5" s="108" t="s">
        <v>22</v>
      </c>
      <c r="J5" s="108" t="s">
        <v>22</v>
      </c>
      <c r="K5" s="108" t="s">
        <v>22</v>
      </c>
      <c r="L5" s="108"/>
      <c r="M5" s="108" t="s">
        <v>22</v>
      </c>
      <c r="N5" s="108"/>
      <c r="O5" s="108" t="s">
        <v>22</v>
      </c>
      <c r="P5" s="108"/>
      <c r="Q5" s="155" t="s">
        <v>22</v>
      </c>
      <c r="R5" s="156"/>
      <c r="S5" s="108" t="s">
        <v>22</v>
      </c>
      <c r="T5" s="108" t="s">
        <v>22</v>
      </c>
      <c r="U5" s="108" t="s">
        <v>22</v>
      </c>
      <c r="V5" s="108" t="s">
        <v>22</v>
      </c>
      <c r="W5" s="108" t="s">
        <v>22</v>
      </c>
      <c r="X5" s="157" t="s">
        <v>22</v>
      </c>
      <c r="Y5" s="157"/>
      <c r="Z5" s="109" t="s">
        <v>22</v>
      </c>
      <c r="AA5" s="109" t="s">
        <v>22</v>
      </c>
      <c r="AB5" s="109"/>
      <c r="AC5" s="109" t="s">
        <v>22</v>
      </c>
      <c r="AD5" s="109"/>
      <c r="AE5" s="109" t="s">
        <v>22</v>
      </c>
      <c r="AF5" s="109"/>
      <c r="AG5" s="155" t="s">
        <v>22</v>
      </c>
      <c r="AH5" s="156"/>
      <c r="AI5" s="109" t="s">
        <v>22</v>
      </c>
      <c r="AJ5" s="110" t="s">
        <v>22</v>
      </c>
    </row>
    <row r="6" spans="1:39" s="114" customFormat="1" ht="11.25" customHeight="1">
      <c r="B6" s="112" t="s">
        <v>1</v>
      </c>
      <c r="C6" s="112" t="s">
        <v>11</v>
      </c>
      <c r="D6" s="112" t="s">
        <v>0</v>
      </c>
      <c r="E6" s="112" t="s">
        <v>49</v>
      </c>
      <c r="F6" s="112" t="s">
        <v>30</v>
      </c>
      <c r="G6" s="112" t="s">
        <v>16</v>
      </c>
      <c r="H6" s="112" t="s">
        <v>50</v>
      </c>
      <c r="I6" s="112" t="s">
        <v>3</v>
      </c>
      <c r="J6" s="112" t="s">
        <v>18</v>
      </c>
      <c r="K6" s="112" t="s">
        <v>51</v>
      </c>
      <c r="L6" s="112" t="s">
        <v>88</v>
      </c>
      <c r="M6" s="112" t="s">
        <v>52</v>
      </c>
      <c r="N6" s="112" t="s">
        <v>89</v>
      </c>
      <c r="O6" s="112" t="s">
        <v>53</v>
      </c>
      <c r="P6" s="112" t="s">
        <v>90</v>
      </c>
      <c r="Q6" s="112" t="s">
        <v>196</v>
      </c>
      <c r="R6" s="112" t="s">
        <v>195</v>
      </c>
      <c r="S6" s="112" t="s">
        <v>26</v>
      </c>
      <c r="T6" s="112" t="s">
        <v>2</v>
      </c>
      <c r="U6" s="112" t="s">
        <v>31</v>
      </c>
      <c r="V6" s="112" t="s">
        <v>211</v>
      </c>
      <c r="W6" s="112" t="s">
        <v>54</v>
      </c>
      <c r="X6" s="112" t="s">
        <v>55</v>
      </c>
      <c r="Y6" s="112" t="s">
        <v>56</v>
      </c>
      <c r="Z6" s="112" t="s">
        <v>15</v>
      </c>
      <c r="AA6" s="112" t="s">
        <v>57</v>
      </c>
      <c r="AB6" s="112" t="s">
        <v>97</v>
      </c>
      <c r="AC6" s="112" t="s">
        <v>58</v>
      </c>
      <c r="AD6" s="112" t="s">
        <v>98</v>
      </c>
      <c r="AE6" s="112" t="s">
        <v>59</v>
      </c>
      <c r="AF6" s="112" t="s">
        <v>99</v>
      </c>
      <c r="AG6" s="112" t="s">
        <v>197</v>
      </c>
      <c r="AH6" s="112" t="s">
        <v>194</v>
      </c>
      <c r="AI6" s="112" t="s">
        <v>9</v>
      </c>
      <c r="AJ6" s="112" t="s">
        <v>17</v>
      </c>
      <c r="AK6" s="113" t="s">
        <v>105</v>
      </c>
      <c r="AL6" s="113" t="s">
        <v>107</v>
      </c>
      <c r="AM6" s="113" t="s">
        <v>111</v>
      </c>
    </row>
    <row r="7" spans="1:39" s="88" customFormat="1" ht="168.75">
      <c r="A7" s="115"/>
      <c r="B7" s="130">
        <v>1</v>
      </c>
      <c r="C7" s="83" t="s">
        <v>309</v>
      </c>
      <c r="D7" s="83"/>
      <c r="E7" s="83" t="s">
        <v>303</v>
      </c>
      <c r="F7" s="83" t="s">
        <v>303</v>
      </c>
      <c r="G7" s="145" t="s">
        <v>330</v>
      </c>
      <c r="H7" s="145" t="s">
        <v>244</v>
      </c>
      <c r="I7" s="148" t="s">
        <v>261</v>
      </c>
      <c r="J7" s="145" t="s">
        <v>271</v>
      </c>
      <c r="K7" s="84" t="s">
        <v>60</v>
      </c>
      <c r="L7" s="116">
        <f>IF(Tabel_RIE[[#This Row],[E1]]&gt;0,VLOOKUP(Tabel_RIE[[#This Row],[E1]],Tabel_FK_E[],2,FALSE),"")</f>
        <v>1</v>
      </c>
      <c r="M7" s="84" t="s">
        <v>91</v>
      </c>
      <c r="N7" s="118">
        <f>IF(Tabel_RIE[[#This Row],[B1]]&gt;0,VLOOKUP(Tabel_RIE[[#This Row],[B1]],Tabel_FK_B[],2,FALSE),"")</f>
        <v>0.5</v>
      </c>
      <c r="O7" s="84" t="s">
        <v>186</v>
      </c>
      <c r="P7" s="118">
        <f>IF(Tabel_RIE[[#This Row],[W1]]&gt;0,VLOOKUP(Tabel_RIE[[#This Row],[W1]],Tabel_FK_W[],2,FALSE),"")</f>
        <v>0.5</v>
      </c>
      <c r="Q7" s="119"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7" s="118">
        <f>IF(OR(Tabel_RIE[[#This Row],[E12]]="",Tabel_RIE[[#This Row],[B12]]="",Tabel_RIE[[#This Row],[W12]]=""),"",Tabel_RIE[[#This Row],[E12]]*Tabel_RIE[[#This Row],[B12]]*Tabel_RIE[[#This Row],[W12]])</f>
        <v>0.25</v>
      </c>
      <c r="S7" s="120" t="str">
        <f>IF(AND(Tabel_RIE[[#This Row],[E12]]="",Tabel_RIE[[#This Row],[R12]]=""),"",IF(AND(OR(Tabel_RIE[[#This Row],[E12]]="",Tabel_RIE[[#This Row],[E12]]&lt;15),OR(Tabel_RIE[[#This Row],[R12]]="",Tabel_RIE[[#This Row],[R12]]&lt;70)),"n.v.t.",IF(OR(Tabel_RIE[[#This Row],[E12]]&gt;=15,Tabel_RIE[[#This Row],[R12]]&gt;=70),"√","fout")))</f>
        <v>n.v.t.</v>
      </c>
      <c r="T7" s="85" t="s">
        <v>285</v>
      </c>
      <c r="U7" s="151" t="s">
        <v>287</v>
      </c>
      <c r="V7" s="83" t="s">
        <v>114</v>
      </c>
      <c r="W7" s="86">
        <v>44945</v>
      </c>
      <c r="X7" s="122" t="str">
        <f>$X$1</f>
        <v>Bronaanpak:
Collectieve maatregelen:
Individuele maatregelen:
PBM's:</v>
      </c>
      <c r="Y7" s="83" t="s">
        <v>303</v>
      </c>
      <c r="Z7" s="83" t="s">
        <v>314</v>
      </c>
      <c r="AA7" s="84" t="s">
        <v>60</v>
      </c>
      <c r="AB7" s="116">
        <f>IF(Tabel_RIE[[#This Row],[E2]]&gt;0,VLOOKUP(Tabel_RIE[[#This Row],[E2]],Tabel_FK_E[],2,FALSE),"")</f>
        <v>1</v>
      </c>
      <c r="AC7" s="84" t="s">
        <v>91</v>
      </c>
      <c r="AD7" s="118">
        <f>IF(Tabel_RIE[[#This Row],[B2]]&gt;0,VLOOKUP(Tabel_RIE[[#This Row],[B2]],Tabel_FK_B[],2,FALSE),"")</f>
        <v>0.5</v>
      </c>
      <c r="AE7" s="84" t="s">
        <v>188</v>
      </c>
      <c r="AF7" s="118">
        <f>IF(Tabel_RIE[[#This Row],[W2]]&gt;0,VLOOKUP(Tabel_RIE[[#This Row],[W2]],Tabel_FK_W[],2,FALSE),"")</f>
        <v>0.1</v>
      </c>
      <c r="AG7" s="11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Risico: Licht.
Te nemen maatregel: Aanvaardbaar</v>
      </c>
      <c r="AH7" s="118">
        <f>IF(OR(Tabel_RIE[[#This Row],[E3]]="",Tabel_RIE[[#This Row],[B3]]="",Tabel_RIE[[#This Row],[W3]]=""),"",Tabel_RIE[[#This Row],[E3]]*Tabel_RIE[[#This Row],[B3]]*Tabel_RIE[[#This Row],[W3]])</f>
        <v>0.05</v>
      </c>
      <c r="AI7" s="83" t="s">
        <v>347</v>
      </c>
      <c r="AJ7" s="87">
        <v>44945</v>
      </c>
      <c r="AK7" s="124" t="str">
        <f>IF(AND(Tabel_RIE[[#This Row],[Locatie / specifieke plek]]&lt;&gt;"",Tabel_RIE[[#This Row],[Gevaar]]&lt;&gt;"",Tabel_RIE[[#This Row],[Risico / beschrijving]]&lt;&gt;"",Tabel_RIE[[#This Row],[Mogelijke oorzaken]]&lt;&gt;"",Tabel_RIE[[#This Row],[Mogelijke effecten]]&lt;&gt;"",Tabel_RIE[[#This Row],[R12]]&lt;&gt;"",Tabel_RIE[[#This Row],[Allocatie]]&lt;&gt;""),"Ja","Nee")</f>
        <v>Ja</v>
      </c>
      <c r="AL7" s="124" t="str">
        <f>IF(AND(Tabel_RIE[[#This Row],[R12]]&gt;=70,Tabel_RIE[[#This Row],[R22]]&lt;70),"Ja","Nee")</f>
        <v>Nee</v>
      </c>
      <c r="AM7" s="124">
        <f>IF(Tabel_RIE[[#This Row],[R22]]&lt;&gt;"",Tabel_RIE[[#This Row],[R22]],Tabel_RIE[[#This Row],[R12]])</f>
        <v>0.05</v>
      </c>
    </row>
    <row r="8" spans="1:39" s="88" customFormat="1" ht="90">
      <c r="A8" s="115"/>
      <c r="B8" s="130">
        <v>2</v>
      </c>
      <c r="C8" s="83" t="s">
        <v>307</v>
      </c>
      <c r="D8" s="83" t="s">
        <v>128</v>
      </c>
      <c r="E8" s="132" t="s">
        <v>321</v>
      </c>
      <c r="F8" s="147" t="s">
        <v>257</v>
      </c>
      <c r="G8" s="146" t="s">
        <v>331</v>
      </c>
      <c r="H8" s="146" t="s">
        <v>320</v>
      </c>
      <c r="I8" s="149" t="s">
        <v>262</v>
      </c>
      <c r="J8" s="152" t="s">
        <v>364</v>
      </c>
      <c r="K8" s="84" t="s">
        <v>61</v>
      </c>
      <c r="L8" s="116">
        <f>IF(Tabel_RIE[[#This Row],[E1]]&gt;0,VLOOKUP(Tabel_RIE[[#This Row],[E1]],Tabel_FK_E[],2,FALSE),"")</f>
        <v>3</v>
      </c>
      <c r="M8" s="84" t="s">
        <v>92</v>
      </c>
      <c r="N8" s="118">
        <f>IF(Tabel_RIE[[#This Row],[B1]]&gt;0,VLOOKUP(Tabel_RIE[[#This Row],[B1]],Tabel_FK_B[],2,FALSE),"")</f>
        <v>1</v>
      </c>
      <c r="O8" s="84" t="s">
        <v>184</v>
      </c>
      <c r="P8" s="118">
        <f>IF(Tabel_RIE[[#This Row],[W1]]&gt;0,VLOOKUP(Tabel_RIE[[#This Row],[W1]],Tabel_FK_W[],2,FALSE),"")</f>
        <v>3</v>
      </c>
      <c r="Q8" s="119"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8" s="118">
        <f>IF(OR(Tabel_RIE[[#This Row],[E12]]="",Tabel_RIE[[#This Row],[B12]]="",Tabel_RIE[[#This Row],[W12]]=""),"",Tabel_RIE[[#This Row],[E12]]*Tabel_RIE[[#This Row],[B12]]*Tabel_RIE[[#This Row],[W12]])</f>
        <v>9</v>
      </c>
      <c r="S8" s="120" t="str">
        <f>IF(AND(Tabel_RIE[[#This Row],[E12]]="",Tabel_RIE[[#This Row],[R12]]=""),"",IF(AND(OR(Tabel_RIE[[#This Row],[E12]]="",Tabel_RIE[[#This Row],[E12]]&lt;15),OR(Tabel_RIE[[#This Row],[R12]]="",Tabel_RIE[[#This Row],[R12]]&lt;70)),"n.v.t.",IF(OR(Tabel_RIE[[#This Row],[E12]]&gt;=15,Tabel_RIE[[#This Row],[R12]]&gt;=70),"√","fout")))</f>
        <v>n.v.t.</v>
      </c>
      <c r="T8" s="85" t="s">
        <v>286</v>
      </c>
      <c r="U8" s="146" t="s">
        <v>288</v>
      </c>
      <c r="V8" s="83"/>
      <c r="W8" s="86"/>
      <c r="X8" s="122" t="str">
        <f>$X$1</f>
        <v>Bronaanpak:
Collectieve maatregelen:
Individuele maatregelen:
PBM's:</v>
      </c>
      <c r="Y8" s="83"/>
      <c r="Z8" s="83"/>
      <c r="AA8" s="84"/>
      <c r="AB8" s="116" t="str">
        <f>IF(Tabel_RIE[[#This Row],[E2]]&gt;0,VLOOKUP(Tabel_RIE[[#This Row],[E2]],Tabel_FK_E[],2,FALSE),"")</f>
        <v/>
      </c>
      <c r="AC8" s="84"/>
      <c r="AD8" s="118" t="str">
        <f>IF(Tabel_RIE[[#This Row],[B2]]&gt;0,VLOOKUP(Tabel_RIE[[#This Row],[B2]],Tabel_FK_B[],2,FALSE),"")</f>
        <v/>
      </c>
      <c r="AE8" s="84"/>
      <c r="AF8" s="118" t="str">
        <f>IF(Tabel_RIE[[#This Row],[W2]]&gt;0,VLOOKUP(Tabel_RIE[[#This Row],[W2]],Tabel_FK_W[],2,FALSE),"")</f>
        <v/>
      </c>
      <c r="AG8" s="11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 s="118" t="str">
        <f>IF(OR(Tabel_RIE[[#This Row],[E3]]="",Tabel_RIE[[#This Row],[B3]]="",Tabel_RIE[[#This Row],[W3]]=""),"",Tabel_RIE[[#This Row],[E3]]*Tabel_RIE[[#This Row],[B3]]*Tabel_RIE[[#This Row],[W3]])</f>
        <v/>
      </c>
      <c r="AI8" s="83" t="s">
        <v>365</v>
      </c>
      <c r="AJ8" s="87">
        <v>44945</v>
      </c>
      <c r="AK8" s="124" t="str">
        <f>IF(AND(Tabel_RIE[[#This Row],[Locatie / specifieke plek]]&lt;&gt;"",Tabel_RIE[[#This Row],[Gevaar]]&lt;&gt;"",Tabel_RIE[[#This Row],[Risico / beschrijving]]&lt;&gt;"",Tabel_RIE[[#This Row],[Mogelijke oorzaken]]&lt;&gt;"",Tabel_RIE[[#This Row],[Mogelijke effecten]]&lt;&gt;"",Tabel_RIE[[#This Row],[R12]]&lt;&gt;"",Tabel_RIE[[#This Row],[Allocatie]]&lt;&gt;""),"Ja","Nee")</f>
        <v>Ja</v>
      </c>
      <c r="AL8" s="124" t="str">
        <f>IF(AND(Tabel_RIE[[#This Row],[R12]]&gt;=70,Tabel_RIE[[#This Row],[R22]]&lt;70),"Ja","Nee")</f>
        <v>Nee</v>
      </c>
      <c r="AM8" s="124">
        <f>IF(Tabel_RIE[[#This Row],[R22]]&lt;&gt;"",Tabel_RIE[[#This Row],[R22]],Tabel_RIE[[#This Row],[R12]])</f>
        <v>9</v>
      </c>
    </row>
    <row r="9" spans="1:39" s="88" customFormat="1" ht="67.5">
      <c r="A9" s="115"/>
      <c r="B9" s="130">
        <v>3</v>
      </c>
      <c r="C9" s="83" t="s">
        <v>314</v>
      </c>
      <c r="D9" s="83" t="s">
        <v>128</v>
      </c>
      <c r="E9" s="132" t="s">
        <v>321</v>
      </c>
      <c r="F9" s="147" t="s">
        <v>257</v>
      </c>
      <c r="G9" s="146" t="s">
        <v>333</v>
      </c>
      <c r="H9" s="149" t="s">
        <v>334</v>
      </c>
      <c r="I9" s="146" t="s">
        <v>335</v>
      </c>
      <c r="J9" s="152" t="s">
        <v>364</v>
      </c>
      <c r="K9" s="84" t="s">
        <v>60</v>
      </c>
      <c r="L9" s="116">
        <f>IF(Tabel_RIE[[#This Row],[E1]]&gt;0,VLOOKUP(Tabel_RIE[[#This Row],[E1]],Tabel_FK_E[],2,FALSE),"")</f>
        <v>1</v>
      </c>
      <c r="M9" s="84" t="s">
        <v>92</v>
      </c>
      <c r="N9" s="118">
        <f>IF(Tabel_RIE[[#This Row],[B1]]&gt;0,VLOOKUP(Tabel_RIE[[#This Row],[B1]],Tabel_FK_B[],2,FALSE),"")</f>
        <v>1</v>
      </c>
      <c r="O9" s="84" t="s">
        <v>185</v>
      </c>
      <c r="P9" s="118">
        <f>IF(Tabel_RIE[[#This Row],[W1]]&gt;0,VLOOKUP(Tabel_RIE[[#This Row],[W1]],Tabel_FK_W[],2,FALSE),"")</f>
        <v>1</v>
      </c>
      <c r="Q9" s="119"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9" s="118">
        <f>IF(OR(Tabel_RIE[[#This Row],[E12]]="",Tabel_RIE[[#This Row],[B12]]="",Tabel_RIE[[#This Row],[W12]]=""),"",Tabel_RIE[[#This Row],[E12]]*Tabel_RIE[[#This Row],[B12]]*Tabel_RIE[[#This Row],[W12]])</f>
        <v>1</v>
      </c>
      <c r="S9" s="120" t="str">
        <f>IF(AND(Tabel_RIE[[#This Row],[E12]]="",Tabel_RIE[[#This Row],[R12]]=""),"",IF(AND(OR(Tabel_RIE[[#This Row],[E12]]="",Tabel_RIE[[#This Row],[E12]]&lt;15),OR(Tabel_RIE[[#This Row],[R12]]="",Tabel_RIE[[#This Row],[R12]]&lt;70)),"n.v.t.",IF(OR(Tabel_RIE[[#This Row],[E12]]&gt;=15,Tabel_RIE[[#This Row],[R12]]&gt;=70),"√","fout")))</f>
        <v>n.v.t.</v>
      </c>
      <c r="T9" s="85" t="s">
        <v>286</v>
      </c>
      <c r="U9" s="146" t="s">
        <v>332</v>
      </c>
      <c r="V9" s="83"/>
      <c r="W9" s="86"/>
      <c r="X9" s="122" t="str">
        <f>$X$1</f>
        <v>Bronaanpak:
Collectieve maatregelen:
Individuele maatregelen:
PBM's:</v>
      </c>
      <c r="Y9" s="83"/>
      <c r="Z9" s="83"/>
      <c r="AA9" s="84"/>
      <c r="AB9" s="116" t="str">
        <f>IF(Tabel_RIE[[#This Row],[E2]]&gt;0,VLOOKUP(Tabel_RIE[[#This Row],[E2]],Tabel_FK_E[],2,FALSE),"")</f>
        <v/>
      </c>
      <c r="AC9" s="84"/>
      <c r="AD9" s="118" t="str">
        <f>IF(Tabel_RIE[[#This Row],[B2]]&gt;0,VLOOKUP(Tabel_RIE[[#This Row],[B2]],Tabel_FK_B[],2,FALSE),"")</f>
        <v/>
      </c>
      <c r="AE9" s="84"/>
      <c r="AF9" s="118" t="str">
        <f>IF(Tabel_RIE[[#This Row],[W2]]&gt;0,VLOOKUP(Tabel_RIE[[#This Row],[W2]],Tabel_FK_W[],2,FALSE),"")</f>
        <v/>
      </c>
      <c r="AG9" s="11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 s="118" t="str">
        <f>IF(OR(Tabel_RIE[[#This Row],[E3]]="",Tabel_RIE[[#This Row],[B3]]="",Tabel_RIE[[#This Row],[W3]]=""),"",Tabel_RIE[[#This Row],[E3]]*Tabel_RIE[[#This Row],[B3]]*Tabel_RIE[[#This Row],[W3]])</f>
        <v/>
      </c>
      <c r="AI9" s="83"/>
      <c r="AJ9" s="87"/>
      <c r="AK9" s="124" t="str">
        <f>IF(AND(Tabel_RIE[[#This Row],[Locatie / specifieke plek]]&lt;&gt;"",Tabel_RIE[[#This Row],[Gevaar]]&lt;&gt;"",Tabel_RIE[[#This Row],[Risico / beschrijving]]&lt;&gt;"",Tabel_RIE[[#This Row],[Mogelijke oorzaken]]&lt;&gt;"",Tabel_RIE[[#This Row],[Mogelijke effecten]]&lt;&gt;"",Tabel_RIE[[#This Row],[R12]]&lt;&gt;"",Tabel_RIE[[#This Row],[Allocatie]]&lt;&gt;""),"Ja","Nee")</f>
        <v>Ja</v>
      </c>
      <c r="AL9" s="124" t="str">
        <f>IF(AND(Tabel_RIE[[#This Row],[R12]]&gt;=70,Tabel_RIE[[#This Row],[R22]]&lt;70),"Ja","Nee")</f>
        <v>Nee</v>
      </c>
      <c r="AM9" s="124">
        <f>IF(Tabel_RIE[[#This Row],[R22]]&lt;&gt;"",Tabel_RIE[[#This Row],[R22]],Tabel_RIE[[#This Row],[R12]])</f>
        <v>1</v>
      </c>
    </row>
    <row r="10" spans="1:39" ht="67.5">
      <c r="B10" s="130">
        <v>4</v>
      </c>
      <c r="C10" s="83" t="s">
        <v>307</v>
      </c>
      <c r="D10" s="83" t="s">
        <v>129</v>
      </c>
      <c r="E10" s="132" t="s">
        <v>256</v>
      </c>
      <c r="F10" s="147" t="s">
        <v>258</v>
      </c>
      <c r="G10" s="146" t="s">
        <v>337</v>
      </c>
      <c r="H10" s="146" t="s">
        <v>318</v>
      </c>
      <c r="I10" s="150" t="s">
        <v>338</v>
      </c>
      <c r="J10" s="152" t="s">
        <v>273</v>
      </c>
      <c r="K10" s="133" t="s">
        <v>64</v>
      </c>
      <c r="L10" s="134">
        <f>IF(Tabel_RIE[[#This Row],[E1]]&gt;0,VLOOKUP(Tabel_RIE[[#This Row],[E1]],Tabel_FK_E[],2,FALSE),"")</f>
        <v>40</v>
      </c>
      <c r="M10" s="133" t="s">
        <v>91</v>
      </c>
      <c r="N10" s="135">
        <f>IF(Tabel_RIE[[#This Row],[B1]]&gt;0,VLOOKUP(Tabel_RIE[[#This Row],[B1]],Tabel_FK_B[],2,FALSE),"")</f>
        <v>0.5</v>
      </c>
      <c r="O10" s="133" t="s">
        <v>187</v>
      </c>
      <c r="P10" s="135">
        <f>IF(Tabel_RIE[[#This Row],[W1]]&gt;0,VLOOKUP(Tabel_RIE[[#This Row],[W1]],Tabel_FK_W[],2,FALSE),"")</f>
        <v>0.2</v>
      </c>
      <c r="Q10"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0" s="137">
        <f>IF(OR(Tabel_RIE[[#This Row],[E12]]="",Tabel_RIE[[#This Row],[B12]]="",Tabel_RIE[[#This Row],[W12]]=""),"",Tabel_RIE[[#This Row],[E12]]*Tabel_RIE[[#This Row],[B12]]*Tabel_RIE[[#This Row],[W12]])</f>
        <v>4</v>
      </c>
      <c r="S10" s="138" t="str">
        <f>IF(AND(Tabel_RIE[[#This Row],[E12]]="",Tabel_RIE[[#This Row],[R12]]=""),"",IF(AND(OR(Tabel_RIE[[#This Row],[E12]]="",Tabel_RIE[[#This Row],[E12]]&lt;15),OR(Tabel_RIE[[#This Row],[R12]]="",Tabel_RIE[[#This Row],[R12]]&lt;70)),"n.v.t.",IF(OR(Tabel_RIE[[#This Row],[E12]]&gt;=15,Tabel_RIE[[#This Row],[R12]]&gt;=70),"√","fout")))</f>
        <v>√</v>
      </c>
      <c r="T10" s="85" t="s">
        <v>285</v>
      </c>
      <c r="U10" s="146" t="s">
        <v>366</v>
      </c>
      <c r="V10" s="140" t="s">
        <v>114</v>
      </c>
      <c r="W10" s="141">
        <v>44945</v>
      </c>
      <c r="X10" s="142" t="str">
        <f t="shared" ref="X10:X25" si="0">$X$1</f>
        <v>Bronaanpak:
Collectieve maatregelen:
Individuele maatregelen:
PBM's:</v>
      </c>
      <c r="Y10" s="132"/>
      <c r="Z10" s="143"/>
      <c r="AA10" s="139"/>
      <c r="AB10" s="135" t="str">
        <f>IF(Tabel_RIE[[#This Row],[E2]]&gt;0,VLOOKUP(Tabel_RIE[[#This Row],[E2]],Tabel_FK_E[],2,FALSE),"")</f>
        <v/>
      </c>
      <c r="AC10" s="139"/>
      <c r="AD10" s="135" t="str">
        <f>IF(Tabel_RIE[[#This Row],[B2]]&gt;0,VLOOKUP(Tabel_RIE[[#This Row],[B2]],Tabel_FK_B[],2,FALSE),"")</f>
        <v/>
      </c>
      <c r="AE10" s="139"/>
      <c r="AF10" s="135" t="str">
        <f>IF(Tabel_RIE[[#This Row],[W2]]&gt;0,VLOOKUP(Tabel_RIE[[#This Row],[W2]],Tabel_FK_W[],2,FALSE),"")</f>
        <v/>
      </c>
      <c r="AG10" s="11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 s="137"/>
      <c r="AI10" s="132" t="s">
        <v>367</v>
      </c>
      <c r="AJ10" s="141">
        <v>44945</v>
      </c>
      <c r="AK10" s="144" t="str">
        <f>IF(AND(Tabel_RIE[[#This Row],[Locatie / specifieke plek]]&lt;&gt;"",Tabel_RIE[[#This Row],[Gevaar]]&lt;&gt;"",Tabel_RIE[[#This Row],[Risico / beschrijving]]&lt;&gt;"",Tabel_RIE[[#This Row],[Mogelijke oorzaken]]&lt;&gt;"",Tabel_RIE[[#This Row],[Mogelijke effecten]]&lt;&gt;"",Tabel_RIE[[#This Row],[R12]]&lt;&gt;"",Tabel_RIE[[#This Row],[Allocatie]]&lt;&gt;""),"Ja","Nee")</f>
        <v>Ja</v>
      </c>
      <c r="AL10" s="144" t="str">
        <f>IF(AND(Tabel_RIE[[#This Row],[R12]]&gt;=70,Tabel_RIE[[#This Row],[R22]]&lt;70),"Ja","Nee")</f>
        <v>Nee</v>
      </c>
      <c r="AM10" s="144">
        <f>IF(Tabel_RIE[[#This Row],[R22]]&lt;&gt;"",Tabel_RIE[[#This Row],[R22]],Tabel_RIE[[#This Row],[R12]])</f>
        <v>4</v>
      </c>
    </row>
    <row r="11" spans="1:39" ht="90">
      <c r="B11" s="130">
        <v>5</v>
      </c>
      <c r="C11" s="83" t="s">
        <v>307</v>
      </c>
      <c r="D11" s="83" t="s">
        <v>128</v>
      </c>
      <c r="E11" s="132" t="s">
        <v>321</v>
      </c>
      <c r="F11" s="147" t="s">
        <v>257</v>
      </c>
      <c r="G11" s="146" t="s">
        <v>342</v>
      </c>
      <c r="H11" s="146" t="s">
        <v>245</v>
      </c>
      <c r="I11" s="146" t="s">
        <v>339</v>
      </c>
      <c r="J11" s="152" t="s">
        <v>274</v>
      </c>
      <c r="K11" s="133" t="s">
        <v>61</v>
      </c>
      <c r="L11" s="134">
        <f>IF(Tabel_RIE[[#This Row],[E1]]&gt;0,VLOOKUP(Tabel_RIE[[#This Row],[E1]],Tabel_FK_E[],2,FALSE),"")</f>
        <v>3</v>
      </c>
      <c r="M11" s="133" t="s">
        <v>92</v>
      </c>
      <c r="N11" s="135">
        <f>IF(Tabel_RIE[[#This Row],[B1]]&gt;0,VLOOKUP(Tabel_RIE[[#This Row],[B1]],Tabel_FK_B[],2,FALSE),"")</f>
        <v>1</v>
      </c>
      <c r="O11" s="133" t="s">
        <v>183</v>
      </c>
      <c r="P11" s="135">
        <f>IF(Tabel_RIE[[#This Row],[W1]]&gt;0,VLOOKUP(Tabel_RIE[[#This Row],[W1]],Tabel_FK_W[],2,FALSE),"")</f>
        <v>6</v>
      </c>
      <c r="Q11"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1" s="137">
        <f>IF(OR(Tabel_RIE[[#This Row],[E12]]="",Tabel_RIE[[#This Row],[B12]]="",Tabel_RIE[[#This Row],[W12]]=""),"",Tabel_RIE[[#This Row],[E12]]*Tabel_RIE[[#This Row],[B12]]*Tabel_RIE[[#This Row],[W12]])</f>
        <v>18</v>
      </c>
      <c r="S11" s="138" t="str">
        <f>IF(AND(Tabel_RIE[[#This Row],[E12]]="",Tabel_RIE[[#This Row],[R12]]=""),"",IF(AND(OR(Tabel_RIE[[#This Row],[E12]]="",Tabel_RIE[[#This Row],[E12]]&lt;15),OR(Tabel_RIE[[#This Row],[R12]]="",Tabel_RIE[[#This Row],[R12]]&lt;70)),"n.v.t.",IF(OR(Tabel_RIE[[#This Row],[E12]]&gt;=15,Tabel_RIE[[#This Row],[R12]]&gt;=70),"√","fout")))</f>
        <v>n.v.t.</v>
      </c>
      <c r="T11" s="85" t="s">
        <v>286</v>
      </c>
      <c r="U11" s="146" t="s">
        <v>319</v>
      </c>
      <c r="V11" s="140"/>
      <c r="W11" s="141"/>
      <c r="X11" s="142" t="str">
        <f t="shared" si="0"/>
        <v>Bronaanpak:
Collectieve maatregelen:
Individuele maatregelen:
PBM's:</v>
      </c>
      <c r="Y11" s="132"/>
      <c r="Z11" s="143"/>
      <c r="AA11" s="139"/>
      <c r="AB11" s="135" t="str">
        <f>IF(Tabel_RIE[[#This Row],[E2]]&gt;0,VLOOKUP(Tabel_RIE[[#This Row],[E2]],Tabel_FK_E[],2,FALSE),"")</f>
        <v/>
      </c>
      <c r="AC11" s="139"/>
      <c r="AD11" s="135" t="str">
        <f>IF(Tabel_RIE[[#This Row],[B2]]&gt;0,VLOOKUP(Tabel_RIE[[#This Row],[B2]],Tabel_FK_B[],2,FALSE),"")</f>
        <v/>
      </c>
      <c r="AE11" s="139"/>
      <c r="AF11" s="135" t="str">
        <f>IF(Tabel_RIE[[#This Row],[W2]]&gt;0,VLOOKUP(Tabel_RIE[[#This Row],[W2]],Tabel_FK_W[],2,FALSE),"")</f>
        <v/>
      </c>
      <c r="AG11" s="11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 s="137"/>
      <c r="AI11" s="132"/>
      <c r="AJ11" s="141"/>
      <c r="AK11" s="144" t="str">
        <f>IF(AND(Tabel_RIE[[#This Row],[Locatie / specifieke plek]]&lt;&gt;"",Tabel_RIE[[#This Row],[Gevaar]]&lt;&gt;"",Tabel_RIE[[#This Row],[Risico / beschrijving]]&lt;&gt;"",Tabel_RIE[[#This Row],[Mogelijke oorzaken]]&lt;&gt;"",Tabel_RIE[[#This Row],[Mogelijke effecten]]&lt;&gt;"",Tabel_RIE[[#This Row],[R12]]&lt;&gt;"",Tabel_RIE[[#This Row],[Allocatie]]&lt;&gt;""),"Ja","Nee")</f>
        <v>Ja</v>
      </c>
      <c r="AL11" s="144" t="str">
        <f>IF(AND(Tabel_RIE[[#This Row],[R12]]&gt;=70,Tabel_RIE[[#This Row],[R22]]&lt;70),"Ja","Nee")</f>
        <v>Nee</v>
      </c>
      <c r="AM11" s="144">
        <f>IF(Tabel_RIE[[#This Row],[R22]]&lt;&gt;"",Tabel_RIE[[#This Row],[R22]],Tabel_RIE[[#This Row],[R12]])</f>
        <v>18</v>
      </c>
    </row>
    <row r="12" spans="1:39" ht="101.25">
      <c r="B12" s="130">
        <v>6</v>
      </c>
      <c r="C12" s="83" t="s">
        <v>307</v>
      </c>
      <c r="D12" s="83" t="s">
        <v>128</v>
      </c>
      <c r="E12" s="132" t="s">
        <v>321</v>
      </c>
      <c r="F12" s="147" t="s">
        <v>257</v>
      </c>
      <c r="G12" s="146" t="s">
        <v>336</v>
      </c>
      <c r="H12" s="146" t="s">
        <v>340</v>
      </c>
      <c r="I12" s="149" t="s">
        <v>341</v>
      </c>
      <c r="J12" s="152" t="s">
        <v>275</v>
      </c>
      <c r="K12" s="133" t="s">
        <v>61</v>
      </c>
      <c r="L12" s="134">
        <f>IF(Tabel_RIE[[#This Row],[E1]]&gt;0,VLOOKUP(Tabel_RIE[[#This Row],[E1]],Tabel_FK_E[],2,FALSE),"")</f>
        <v>3</v>
      </c>
      <c r="M12" s="133" t="s">
        <v>91</v>
      </c>
      <c r="N12" s="135">
        <f>IF(Tabel_RIE[[#This Row],[B1]]&gt;0,VLOOKUP(Tabel_RIE[[#This Row],[B1]],Tabel_FK_B[],2,FALSE),"")</f>
        <v>0.5</v>
      </c>
      <c r="O12" s="133" t="s">
        <v>186</v>
      </c>
      <c r="P12" s="135">
        <f>IF(Tabel_RIE[[#This Row],[W1]]&gt;0,VLOOKUP(Tabel_RIE[[#This Row],[W1]],Tabel_FK_W[],2,FALSE),"")</f>
        <v>0.5</v>
      </c>
      <c r="Q12"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2" s="137">
        <f>IF(OR(Tabel_RIE[[#This Row],[E12]]="",Tabel_RIE[[#This Row],[B12]]="",Tabel_RIE[[#This Row],[W12]]=""),"",Tabel_RIE[[#This Row],[E12]]*Tabel_RIE[[#This Row],[B12]]*Tabel_RIE[[#This Row],[W12]])</f>
        <v>0.75</v>
      </c>
      <c r="S12" s="138" t="str">
        <f>IF(AND(Tabel_RIE[[#This Row],[E12]]="",Tabel_RIE[[#This Row],[R12]]=""),"",IF(AND(OR(Tabel_RIE[[#This Row],[E12]]="",Tabel_RIE[[#This Row],[E12]]&lt;15),OR(Tabel_RIE[[#This Row],[R12]]="",Tabel_RIE[[#This Row],[R12]]&lt;70)),"n.v.t.",IF(OR(Tabel_RIE[[#This Row],[E12]]&gt;=15,Tabel_RIE[[#This Row],[R12]]&gt;=70),"√","fout")))</f>
        <v>n.v.t.</v>
      </c>
      <c r="T12" s="85" t="s">
        <v>286</v>
      </c>
      <c r="U12" s="146" t="s">
        <v>289</v>
      </c>
      <c r="V12" s="140"/>
      <c r="W12" s="141"/>
      <c r="X12" s="142" t="str">
        <f t="shared" si="0"/>
        <v>Bronaanpak:
Collectieve maatregelen:
Individuele maatregelen:
PBM's:</v>
      </c>
      <c r="Y12" s="132"/>
      <c r="Z12" s="143"/>
      <c r="AA12" s="139"/>
      <c r="AB12" s="135" t="str">
        <f>IF(Tabel_RIE[[#This Row],[E2]]&gt;0,VLOOKUP(Tabel_RIE[[#This Row],[E2]],Tabel_FK_E[],2,FALSE),"")</f>
        <v/>
      </c>
      <c r="AC12" s="139"/>
      <c r="AD12" s="135" t="str">
        <f>IF(Tabel_RIE[[#This Row],[B2]]&gt;0,VLOOKUP(Tabel_RIE[[#This Row],[B2]],Tabel_FK_B[],2,FALSE),"")</f>
        <v/>
      </c>
      <c r="AE12" s="139"/>
      <c r="AF12" s="135" t="str">
        <f>IF(Tabel_RIE[[#This Row],[W2]]&gt;0,VLOOKUP(Tabel_RIE[[#This Row],[W2]],Tabel_FK_W[],2,FALSE),"")</f>
        <v/>
      </c>
      <c r="AG12" s="11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 s="137"/>
      <c r="AI12" s="132"/>
      <c r="AJ12" s="141"/>
      <c r="AK12" s="144" t="str">
        <f>IF(AND(Tabel_RIE[[#This Row],[Locatie / specifieke plek]]&lt;&gt;"",Tabel_RIE[[#This Row],[Gevaar]]&lt;&gt;"",Tabel_RIE[[#This Row],[Risico / beschrijving]]&lt;&gt;"",Tabel_RIE[[#This Row],[Mogelijke oorzaken]]&lt;&gt;"",Tabel_RIE[[#This Row],[Mogelijke effecten]]&lt;&gt;"",Tabel_RIE[[#This Row],[R12]]&lt;&gt;"",Tabel_RIE[[#This Row],[Allocatie]]&lt;&gt;""),"Ja","Nee")</f>
        <v>Ja</v>
      </c>
      <c r="AL12" s="144" t="str">
        <f>IF(AND(Tabel_RIE[[#This Row],[R12]]&gt;=70,Tabel_RIE[[#This Row],[R22]]&lt;70),"Ja","Nee")</f>
        <v>Nee</v>
      </c>
      <c r="AM12" s="144">
        <f>IF(Tabel_RIE[[#This Row],[R22]]&lt;&gt;"",Tabel_RIE[[#This Row],[R22]],Tabel_RIE[[#This Row],[R12]])</f>
        <v>0.75</v>
      </c>
    </row>
    <row r="13" spans="1:39" ht="112.5">
      <c r="B13" s="130">
        <v>7</v>
      </c>
      <c r="C13" s="83" t="s">
        <v>307</v>
      </c>
      <c r="D13" s="83" t="s">
        <v>128</v>
      </c>
      <c r="E13" s="132" t="s">
        <v>343</v>
      </c>
      <c r="F13" s="147" t="s">
        <v>257</v>
      </c>
      <c r="G13" s="146" t="s">
        <v>344</v>
      </c>
      <c r="H13" s="146" t="s">
        <v>246</v>
      </c>
      <c r="I13" s="149" t="s">
        <v>263</v>
      </c>
      <c r="J13" s="152" t="s">
        <v>276</v>
      </c>
      <c r="K13" s="133" t="s">
        <v>61</v>
      </c>
      <c r="L13" s="134">
        <f>IF(Tabel_RIE[[#This Row],[E1]]&gt;0,VLOOKUP(Tabel_RIE[[#This Row],[E1]],Tabel_FK_E[],2,FALSE),"")</f>
        <v>3</v>
      </c>
      <c r="M13" s="133" t="s">
        <v>92</v>
      </c>
      <c r="N13" s="135">
        <f>IF(Tabel_RIE[[#This Row],[B1]]&gt;0,VLOOKUP(Tabel_RIE[[#This Row],[B1]],Tabel_FK_B[],2,FALSE),"")</f>
        <v>1</v>
      </c>
      <c r="O13" s="133" t="s">
        <v>186</v>
      </c>
      <c r="P13" s="135">
        <f>IF(Tabel_RIE[[#This Row],[W1]]&gt;0,VLOOKUP(Tabel_RIE[[#This Row],[W1]],Tabel_FK_W[],2,FALSE),"")</f>
        <v>0.5</v>
      </c>
      <c r="Q13"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3" s="137">
        <f>IF(OR(Tabel_RIE[[#This Row],[E12]]="",Tabel_RIE[[#This Row],[B12]]="",Tabel_RIE[[#This Row],[W12]]=""),"",Tabel_RIE[[#This Row],[E12]]*Tabel_RIE[[#This Row],[B12]]*Tabel_RIE[[#This Row],[W12]])</f>
        <v>1.5</v>
      </c>
      <c r="S13" s="138" t="str">
        <f>IF(AND(Tabel_RIE[[#This Row],[E12]]="",Tabel_RIE[[#This Row],[R12]]=""),"",IF(AND(OR(Tabel_RIE[[#This Row],[E12]]="",Tabel_RIE[[#This Row],[E12]]&lt;15),OR(Tabel_RIE[[#This Row],[R12]]="",Tabel_RIE[[#This Row],[R12]]&lt;70)),"n.v.t.",IF(OR(Tabel_RIE[[#This Row],[E12]]&gt;=15,Tabel_RIE[[#This Row],[R12]]&gt;=70),"√","fout")))</f>
        <v>n.v.t.</v>
      </c>
      <c r="T13" s="85" t="s">
        <v>286</v>
      </c>
      <c r="U13" s="146" t="s">
        <v>290</v>
      </c>
      <c r="V13" s="140"/>
      <c r="W13" s="141"/>
      <c r="X13" s="142" t="str">
        <f t="shared" si="0"/>
        <v>Bronaanpak:
Collectieve maatregelen:
Individuele maatregelen:
PBM's:</v>
      </c>
      <c r="Y13" s="132"/>
      <c r="Z13" s="143"/>
      <c r="AA13" s="139"/>
      <c r="AB13" s="135" t="str">
        <f>IF(Tabel_RIE[[#This Row],[E2]]&gt;0,VLOOKUP(Tabel_RIE[[#This Row],[E2]],Tabel_FK_E[],2,FALSE),"")</f>
        <v/>
      </c>
      <c r="AC13" s="139"/>
      <c r="AD13" s="135" t="str">
        <f>IF(Tabel_RIE[[#This Row],[B2]]&gt;0,VLOOKUP(Tabel_RIE[[#This Row],[B2]],Tabel_FK_B[],2,FALSE),"")</f>
        <v/>
      </c>
      <c r="AE13" s="139"/>
      <c r="AF13" s="135" t="str">
        <f>IF(Tabel_RIE[[#This Row],[W2]]&gt;0,VLOOKUP(Tabel_RIE[[#This Row],[W2]],Tabel_FK_W[],2,FALSE),"")</f>
        <v/>
      </c>
      <c r="AG13" s="11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 s="137"/>
      <c r="AI13" s="132"/>
      <c r="AJ13" s="141"/>
      <c r="AK13" s="144" t="str">
        <f>IF(AND(Tabel_RIE[[#This Row],[Locatie / specifieke plek]]&lt;&gt;"",Tabel_RIE[[#This Row],[Gevaar]]&lt;&gt;"",Tabel_RIE[[#This Row],[Risico / beschrijving]]&lt;&gt;"",Tabel_RIE[[#This Row],[Mogelijke oorzaken]]&lt;&gt;"",Tabel_RIE[[#This Row],[Mogelijke effecten]]&lt;&gt;"",Tabel_RIE[[#This Row],[R12]]&lt;&gt;"",Tabel_RIE[[#This Row],[Allocatie]]&lt;&gt;""),"Ja","Nee")</f>
        <v>Ja</v>
      </c>
      <c r="AL13" s="144" t="str">
        <f>IF(AND(Tabel_RIE[[#This Row],[R12]]&gt;=70,Tabel_RIE[[#This Row],[R22]]&lt;70),"Ja","Nee")</f>
        <v>Nee</v>
      </c>
      <c r="AM13" s="144">
        <f>IF(Tabel_RIE[[#This Row],[R22]]&lt;&gt;"",Tabel_RIE[[#This Row],[R22]],Tabel_RIE[[#This Row],[R12]])</f>
        <v>1.5</v>
      </c>
    </row>
    <row r="14" spans="1:39" ht="45">
      <c r="B14" s="130">
        <v>8</v>
      </c>
      <c r="C14" s="83" t="s">
        <v>314</v>
      </c>
      <c r="D14" s="83" t="s">
        <v>128</v>
      </c>
      <c r="E14" s="132" t="s">
        <v>321</v>
      </c>
      <c r="F14" s="147" t="s">
        <v>257</v>
      </c>
      <c r="G14" s="146" t="s">
        <v>345</v>
      </c>
      <c r="H14" s="146" t="s">
        <v>247</v>
      </c>
      <c r="I14" s="146" t="s">
        <v>264</v>
      </c>
      <c r="J14" s="152" t="s">
        <v>277</v>
      </c>
      <c r="K14" s="133" t="s">
        <v>61</v>
      </c>
      <c r="L14" s="134">
        <f>IF(Tabel_RIE[[#This Row],[E1]]&gt;0,VLOOKUP(Tabel_RIE[[#This Row],[E1]],Tabel_FK_E[],2,FALSE),"")</f>
        <v>3</v>
      </c>
      <c r="M14" s="133" t="s">
        <v>92</v>
      </c>
      <c r="N14" s="135">
        <f>IF(Tabel_RIE[[#This Row],[B1]]&gt;0,VLOOKUP(Tabel_RIE[[#This Row],[B1]],Tabel_FK_B[],2,FALSE),"")</f>
        <v>1</v>
      </c>
      <c r="O14" s="133" t="s">
        <v>183</v>
      </c>
      <c r="P14" s="135">
        <f>IF(Tabel_RIE[[#This Row],[W1]]&gt;0,VLOOKUP(Tabel_RIE[[#This Row],[W1]],Tabel_FK_W[],2,FALSE),"")</f>
        <v>6</v>
      </c>
      <c r="Q14"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4" s="137">
        <f>IF(OR(Tabel_RIE[[#This Row],[E12]]="",Tabel_RIE[[#This Row],[B12]]="",Tabel_RIE[[#This Row],[W12]]=""),"",Tabel_RIE[[#This Row],[E12]]*Tabel_RIE[[#This Row],[B12]]*Tabel_RIE[[#This Row],[W12]])</f>
        <v>18</v>
      </c>
      <c r="S14" s="138" t="str">
        <f>IF(AND(Tabel_RIE[[#This Row],[E12]]="",Tabel_RIE[[#This Row],[R12]]=""),"",IF(AND(OR(Tabel_RIE[[#This Row],[E12]]="",Tabel_RIE[[#This Row],[E12]]&lt;15),OR(Tabel_RIE[[#This Row],[R12]]="",Tabel_RIE[[#This Row],[R12]]&lt;70)),"n.v.t.",IF(OR(Tabel_RIE[[#This Row],[E12]]&gt;=15,Tabel_RIE[[#This Row],[R12]]&gt;=70),"√","fout")))</f>
        <v>n.v.t.</v>
      </c>
      <c r="T14" s="85" t="s">
        <v>286</v>
      </c>
      <c r="U14" s="146" t="s">
        <v>291</v>
      </c>
      <c r="V14" s="140"/>
      <c r="W14" s="141"/>
      <c r="X14" s="142" t="str">
        <f t="shared" si="0"/>
        <v>Bronaanpak:
Collectieve maatregelen:
Individuele maatregelen:
PBM's:</v>
      </c>
      <c r="Y14" s="132"/>
      <c r="Z14" s="143"/>
      <c r="AA14" s="139"/>
      <c r="AB14" s="135" t="str">
        <f>IF(Tabel_RIE[[#This Row],[E2]]&gt;0,VLOOKUP(Tabel_RIE[[#This Row],[E2]],Tabel_FK_E[],2,FALSE),"")</f>
        <v/>
      </c>
      <c r="AC14" s="139"/>
      <c r="AD14" s="135" t="str">
        <f>IF(Tabel_RIE[[#This Row],[B2]]&gt;0,VLOOKUP(Tabel_RIE[[#This Row],[B2]],Tabel_FK_B[],2,FALSE),"")</f>
        <v/>
      </c>
      <c r="AE14" s="139"/>
      <c r="AF14" s="135" t="str">
        <f>IF(Tabel_RIE[[#This Row],[W2]]&gt;0,VLOOKUP(Tabel_RIE[[#This Row],[W2]],Tabel_FK_W[],2,FALSE),"")</f>
        <v/>
      </c>
      <c r="AG14" s="11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 s="137"/>
      <c r="AI14" s="132"/>
      <c r="AJ14" s="141"/>
      <c r="AK14" s="144" t="str">
        <f>IF(AND(Tabel_RIE[[#This Row],[Locatie / specifieke plek]]&lt;&gt;"",Tabel_RIE[[#This Row],[Gevaar]]&lt;&gt;"",Tabel_RIE[[#This Row],[Risico / beschrijving]]&lt;&gt;"",Tabel_RIE[[#This Row],[Mogelijke oorzaken]]&lt;&gt;"",Tabel_RIE[[#This Row],[Mogelijke effecten]]&lt;&gt;"",Tabel_RIE[[#This Row],[R12]]&lt;&gt;"",Tabel_RIE[[#This Row],[Allocatie]]&lt;&gt;""),"Ja","Nee")</f>
        <v>Ja</v>
      </c>
      <c r="AL14" s="144" t="str">
        <f>IF(AND(Tabel_RIE[[#This Row],[R12]]&gt;=70,Tabel_RIE[[#This Row],[R22]]&lt;70),"Ja","Nee")</f>
        <v>Nee</v>
      </c>
      <c r="AM14" s="144">
        <f>IF(Tabel_RIE[[#This Row],[R22]]&lt;&gt;"",Tabel_RIE[[#This Row],[R22]],Tabel_RIE[[#This Row],[R12]])</f>
        <v>18</v>
      </c>
    </row>
    <row r="15" spans="1:39" ht="112.5">
      <c r="B15" s="130">
        <v>9</v>
      </c>
      <c r="C15" s="83" t="s">
        <v>314</v>
      </c>
      <c r="D15" s="83" t="s">
        <v>128</v>
      </c>
      <c r="E15" s="132" t="s">
        <v>321</v>
      </c>
      <c r="F15" s="147" t="s">
        <v>257</v>
      </c>
      <c r="G15" s="146" t="s">
        <v>346</v>
      </c>
      <c r="H15" s="146" t="s">
        <v>248</v>
      </c>
      <c r="I15" s="146" t="s">
        <v>265</v>
      </c>
      <c r="J15" s="152" t="s">
        <v>272</v>
      </c>
      <c r="K15" s="133" t="s">
        <v>61</v>
      </c>
      <c r="L15" s="134">
        <f>IF(Tabel_RIE[[#This Row],[E1]]&gt;0,VLOOKUP(Tabel_RIE[[#This Row],[E1]],Tabel_FK_E[],2,FALSE),"")</f>
        <v>3</v>
      </c>
      <c r="M15" s="133" t="s">
        <v>91</v>
      </c>
      <c r="N15" s="135">
        <f>IF(Tabel_RIE[[#This Row],[B1]]&gt;0,VLOOKUP(Tabel_RIE[[#This Row],[B1]],Tabel_FK_B[],2,FALSE),"")</f>
        <v>0.5</v>
      </c>
      <c r="O15" s="133" t="s">
        <v>185</v>
      </c>
      <c r="P15" s="135">
        <f>IF(Tabel_RIE[[#This Row],[W1]]&gt;0,VLOOKUP(Tabel_RIE[[#This Row],[W1]],Tabel_FK_W[],2,FALSE),"")</f>
        <v>1</v>
      </c>
      <c r="Q15"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5" s="137">
        <f>IF(OR(Tabel_RIE[[#This Row],[E12]]="",Tabel_RIE[[#This Row],[B12]]="",Tabel_RIE[[#This Row],[W12]]=""),"",Tabel_RIE[[#This Row],[E12]]*Tabel_RIE[[#This Row],[B12]]*Tabel_RIE[[#This Row],[W12]])</f>
        <v>1.5</v>
      </c>
      <c r="S15" s="138" t="str">
        <f>IF(AND(Tabel_RIE[[#This Row],[E12]]="",Tabel_RIE[[#This Row],[R12]]=""),"",IF(AND(OR(Tabel_RIE[[#This Row],[E12]]="",Tabel_RIE[[#This Row],[E12]]&lt;15),OR(Tabel_RIE[[#This Row],[R12]]="",Tabel_RIE[[#This Row],[R12]]&lt;70)),"n.v.t.",IF(OR(Tabel_RIE[[#This Row],[E12]]&gt;=15,Tabel_RIE[[#This Row],[R12]]&gt;=70),"√","fout")))</f>
        <v>n.v.t.</v>
      </c>
      <c r="T15" s="85" t="s">
        <v>286</v>
      </c>
      <c r="U15" s="146" t="s">
        <v>292</v>
      </c>
      <c r="V15" s="140"/>
      <c r="W15" s="141"/>
      <c r="X15" s="142" t="str">
        <f t="shared" si="0"/>
        <v>Bronaanpak:
Collectieve maatregelen:
Individuele maatregelen:
PBM's:</v>
      </c>
      <c r="Y15" s="132"/>
      <c r="Z15" s="143"/>
      <c r="AA15" s="139"/>
      <c r="AB15" s="135" t="str">
        <f>IF(Tabel_RIE[[#This Row],[E2]]&gt;0,VLOOKUP(Tabel_RIE[[#This Row],[E2]],Tabel_FK_E[],2,FALSE),"")</f>
        <v/>
      </c>
      <c r="AC15" s="139"/>
      <c r="AD15" s="135" t="str">
        <f>IF(Tabel_RIE[[#This Row],[B2]]&gt;0,VLOOKUP(Tabel_RIE[[#This Row],[B2]],Tabel_FK_B[],2,FALSE),"")</f>
        <v/>
      </c>
      <c r="AE15" s="139"/>
      <c r="AF15" s="135" t="str">
        <f>IF(Tabel_RIE[[#This Row],[W2]]&gt;0,VLOOKUP(Tabel_RIE[[#This Row],[W2]],Tabel_FK_W[],2,FALSE),"")</f>
        <v/>
      </c>
      <c r="AG15" s="11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 s="137"/>
      <c r="AI15" s="132"/>
      <c r="AJ15" s="141"/>
      <c r="AK15" s="144" t="str">
        <f>IF(AND(Tabel_RIE[[#This Row],[Locatie / specifieke plek]]&lt;&gt;"",Tabel_RIE[[#This Row],[Gevaar]]&lt;&gt;"",Tabel_RIE[[#This Row],[Risico / beschrijving]]&lt;&gt;"",Tabel_RIE[[#This Row],[Mogelijke oorzaken]]&lt;&gt;"",Tabel_RIE[[#This Row],[Mogelijke effecten]]&lt;&gt;"",Tabel_RIE[[#This Row],[R12]]&lt;&gt;"",Tabel_RIE[[#This Row],[Allocatie]]&lt;&gt;""),"Ja","Nee")</f>
        <v>Ja</v>
      </c>
      <c r="AL15" s="144" t="str">
        <f>IF(AND(Tabel_RIE[[#This Row],[R12]]&gt;=70,Tabel_RIE[[#This Row],[R22]]&lt;70),"Ja","Nee")</f>
        <v>Nee</v>
      </c>
      <c r="AM15" s="144">
        <f>IF(Tabel_RIE[[#This Row],[R22]]&lt;&gt;"",Tabel_RIE[[#This Row],[R22]],Tabel_RIE[[#This Row],[R12]])</f>
        <v>1.5</v>
      </c>
    </row>
    <row r="16" spans="1:39" ht="101.25">
      <c r="B16" s="130">
        <v>10</v>
      </c>
      <c r="C16" s="83" t="s">
        <v>313</v>
      </c>
      <c r="D16" s="83" t="s">
        <v>128</v>
      </c>
      <c r="E16" s="132" t="s">
        <v>321</v>
      </c>
      <c r="F16" s="147" t="s">
        <v>257</v>
      </c>
      <c r="G16" s="146" t="s">
        <v>346</v>
      </c>
      <c r="H16" s="146" t="s">
        <v>368</v>
      </c>
      <c r="I16" s="149" t="s">
        <v>266</v>
      </c>
      <c r="J16" s="152" t="s">
        <v>276</v>
      </c>
      <c r="K16" s="133" t="s">
        <v>61</v>
      </c>
      <c r="L16" s="134">
        <f>IF(Tabel_RIE[[#This Row],[E1]]&gt;0,VLOOKUP(Tabel_RIE[[#This Row],[E1]],Tabel_FK_E[],2,FALSE),"")</f>
        <v>3</v>
      </c>
      <c r="M16" s="133" t="s">
        <v>91</v>
      </c>
      <c r="N16" s="135">
        <f>IF(Tabel_RIE[[#This Row],[B1]]&gt;0,VLOOKUP(Tabel_RIE[[#This Row],[B1]],Tabel_FK_B[],2,FALSE),"")</f>
        <v>0.5</v>
      </c>
      <c r="O16" s="133" t="s">
        <v>185</v>
      </c>
      <c r="P16" s="135">
        <f>IF(Tabel_RIE[[#This Row],[W1]]&gt;0,VLOOKUP(Tabel_RIE[[#This Row],[W1]],Tabel_FK_W[],2,FALSE),"")</f>
        <v>1</v>
      </c>
      <c r="Q16"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6" s="137">
        <f>IF(OR(Tabel_RIE[[#This Row],[E12]]="",Tabel_RIE[[#This Row],[B12]]="",Tabel_RIE[[#This Row],[W12]]=""),"",Tabel_RIE[[#This Row],[E12]]*Tabel_RIE[[#This Row],[B12]]*Tabel_RIE[[#This Row],[W12]])</f>
        <v>1.5</v>
      </c>
      <c r="S16" s="138" t="str">
        <f>IF(AND(Tabel_RIE[[#This Row],[E12]]="",Tabel_RIE[[#This Row],[R12]]=""),"",IF(AND(OR(Tabel_RIE[[#This Row],[E12]]="",Tabel_RIE[[#This Row],[E12]]&lt;15),OR(Tabel_RIE[[#This Row],[R12]]="",Tabel_RIE[[#This Row],[R12]]&lt;70)),"n.v.t.",IF(OR(Tabel_RIE[[#This Row],[E12]]&gt;=15,Tabel_RIE[[#This Row],[R12]]&gt;=70),"√","fout")))</f>
        <v>n.v.t.</v>
      </c>
      <c r="T16" s="85" t="s">
        <v>286</v>
      </c>
      <c r="U16" s="146" t="s">
        <v>293</v>
      </c>
      <c r="V16" s="140"/>
      <c r="W16" s="141"/>
      <c r="X16" s="142" t="str">
        <f t="shared" si="0"/>
        <v>Bronaanpak:
Collectieve maatregelen:
Individuele maatregelen:
PBM's:</v>
      </c>
      <c r="Y16" s="132"/>
      <c r="Z16" s="143"/>
      <c r="AA16" s="139"/>
      <c r="AB16" s="135" t="str">
        <f>IF(Tabel_RIE[[#This Row],[E2]]&gt;0,VLOOKUP(Tabel_RIE[[#This Row],[E2]],Tabel_FK_E[],2,FALSE),"")</f>
        <v/>
      </c>
      <c r="AC16" s="139"/>
      <c r="AD16" s="135" t="str">
        <f>IF(Tabel_RIE[[#This Row],[B2]]&gt;0,VLOOKUP(Tabel_RIE[[#This Row],[B2]],Tabel_FK_B[],2,FALSE),"")</f>
        <v/>
      </c>
      <c r="AE16" s="139"/>
      <c r="AF16" s="135" t="str">
        <f>IF(Tabel_RIE[[#This Row],[W2]]&gt;0,VLOOKUP(Tabel_RIE[[#This Row],[W2]],Tabel_FK_W[],2,FALSE),"")</f>
        <v/>
      </c>
      <c r="AG16" s="11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 s="137"/>
      <c r="AI16" s="132"/>
      <c r="AJ16" s="141"/>
      <c r="AK16" s="144" t="str">
        <f>IF(AND(Tabel_RIE[[#This Row],[Locatie / specifieke plek]]&lt;&gt;"",Tabel_RIE[[#This Row],[Gevaar]]&lt;&gt;"",Tabel_RIE[[#This Row],[Risico / beschrijving]]&lt;&gt;"",Tabel_RIE[[#This Row],[Mogelijke oorzaken]]&lt;&gt;"",Tabel_RIE[[#This Row],[Mogelijke effecten]]&lt;&gt;"",Tabel_RIE[[#This Row],[R12]]&lt;&gt;"",Tabel_RIE[[#This Row],[Allocatie]]&lt;&gt;""),"Ja","Nee")</f>
        <v>Ja</v>
      </c>
      <c r="AL16" s="144" t="str">
        <f>IF(AND(Tabel_RIE[[#This Row],[R12]]&gt;=70,Tabel_RIE[[#This Row],[R22]]&lt;70),"Ja","Nee")</f>
        <v>Nee</v>
      </c>
      <c r="AM16" s="144">
        <f>IF(Tabel_RIE[[#This Row],[R22]]&lt;&gt;"",Tabel_RIE[[#This Row],[R22]],Tabel_RIE[[#This Row],[R12]])</f>
        <v>1.5</v>
      </c>
    </row>
    <row r="17" spans="2:39" ht="67.5">
      <c r="B17" s="130">
        <v>11</v>
      </c>
      <c r="C17" s="83" t="s">
        <v>313</v>
      </c>
      <c r="D17" s="83" t="s">
        <v>126</v>
      </c>
      <c r="E17" s="132" t="s">
        <v>267</v>
      </c>
      <c r="F17" s="147" t="s">
        <v>257</v>
      </c>
      <c r="G17" s="146" t="s">
        <v>349</v>
      </c>
      <c r="H17" s="146" t="s">
        <v>249</v>
      </c>
      <c r="I17" s="149" t="s">
        <v>267</v>
      </c>
      <c r="J17" s="152" t="s">
        <v>278</v>
      </c>
      <c r="K17" s="133" t="s">
        <v>63</v>
      </c>
      <c r="L17" s="134">
        <f>IF(Tabel_RIE[[#This Row],[E1]]&gt;0,VLOOKUP(Tabel_RIE[[#This Row],[E1]],Tabel_FK_E[],2,FALSE),"")</f>
        <v>15</v>
      </c>
      <c r="M17" s="133" t="s">
        <v>91</v>
      </c>
      <c r="N17" s="135">
        <f>IF(Tabel_RIE[[#This Row],[B1]]&gt;0,VLOOKUP(Tabel_RIE[[#This Row],[B1]],Tabel_FK_B[],2,FALSE),"")</f>
        <v>0.5</v>
      </c>
      <c r="O17" s="133" t="s">
        <v>185</v>
      </c>
      <c r="P17" s="135">
        <f>IF(Tabel_RIE[[#This Row],[W1]]&gt;0,VLOOKUP(Tabel_RIE[[#This Row],[W1]],Tabel_FK_W[],2,FALSE),"")</f>
        <v>1</v>
      </c>
      <c r="Q17"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7" s="137">
        <f>IF(OR(Tabel_RIE[[#This Row],[E12]]="",Tabel_RIE[[#This Row],[B12]]="",Tabel_RIE[[#This Row],[W12]]=""),"",Tabel_RIE[[#This Row],[E12]]*Tabel_RIE[[#This Row],[B12]]*Tabel_RIE[[#This Row],[W12]])</f>
        <v>7.5</v>
      </c>
      <c r="S17" s="138" t="str">
        <f>IF(AND(Tabel_RIE[[#This Row],[E12]]="",Tabel_RIE[[#This Row],[R12]]=""),"",IF(AND(OR(Tabel_RIE[[#This Row],[E12]]="",Tabel_RIE[[#This Row],[E12]]&lt;15),OR(Tabel_RIE[[#This Row],[R12]]="",Tabel_RIE[[#This Row],[R12]]&lt;70)),"n.v.t.",IF(OR(Tabel_RIE[[#This Row],[E12]]&gt;=15,Tabel_RIE[[#This Row],[R12]]&gt;=70),"√","fout")))</f>
        <v>√</v>
      </c>
      <c r="T17" s="85" t="s">
        <v>285</v>
      </c>
      <c r="U17" s="146" t="s">
        <v>294</v>
      </c>
      <c r="V17" s="140" t="s">
        <v>114</v>
      </c>
      <c r="W17" s="141">
        <v>44945</v>
      </c>
      <c r="X17" s="142" t="str">
        <f t="shared" si="0"/>
        <v>Bronaanpak:
Collectieve maatregelen:
Individuele maatregelen:
PBM's:</v>
      </c>
      <c r="Y17" s="132" t="s">
        <v>348</v>
      </c>
      <c r="Z17" s="143" t="s">
        <v>314</v>
      </c>
      <c r="AA17" s="139" t="s">
        <v>60</v>
      </c>
      <c r="AB17" s="135">
        <f>IF(Tabel_RIE[[#This Row],[E2]]&gt;0,VLOOKUP(Tabel_RIE[[#This Row],[E2]],Tabel_FK_E[],2,FALSE),"")</f>
        <v>1</v>
      </c>
      <c r="AC17" s="139" t="s">
        <v>91</v>
      </c>
      <c r="AD17" s="135">
        <f>IF(Tabel_RIE[[#This Row],[B2]]&gt;0,VLOOKUP(Tabel_RIE[[#This Row],[B2]],Tabel_FK_B[],2,FALSE),"")</f>
        <v>0.5</v>
      </c>
      <c r="AE17" s="139" t="s">
        <v>188</v>
      </c>
      <c r="AF17" s="135">
        <f>IF(Tabel_RIE[[#This Row],[W2]]&gt;0,VLOOKUP(Tabel_RIE[[#This Row],[W2]],Tabel_FK_W[],2,FALSE),"")</f>
        <v>0.1</v>
      </c>
      <c r="AG17" s="11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Risico: Licht.
Te nemen maatregel: Aanvaardbaar</v>
      </c>
      <c r="AH17" s="118">
        <f>IF(OR(Tabel_RIE[[#This Row],[E3]]="",Tabel_RIE[[#This Row],[B3]]="",Tabel_RIE[[#This Row],[W3]]=""),"",Tabel_RIE[[#This Row],[E3]]*Tabel_RIE[[#This Row],[B3]]*Tabel_RIE[[#This Row],[W3]])</f>
        <v>0.05</v>
      </c>
      <c r="AI17" s="132" t="s">
        <v>347</v>
      </c>
      <c r="AJ17" s="141">
        <v>44945</v>
      </c>
      <c r="AK17" s="144" t="str">
        <f>IF(AND(Tabel_RIE[[#This Row],[Locatie / specifieke plek]]&lt;&gt;"",Tabel_RIE[[#This Row],[Gevaar]]&lt;&gt;"",Tabel_RIE[[#This Row],[Risico / beschrijving]]&lt;&gt;"",Tabel_RIE[[#This Row],[Mogelijke oorzaken]]&lt;&gt;"",Tabel_RIE[[#This Row],[Mogelijke effecten]]&lt;&gt;"",Tabel_RIE[[#This Row],[R12]]&lt;&gt;"",Tabel_RIE[[#This Row],[Allocatie]]&lt;&gt;""),"Ja","Nee")</f>
        <v>Ja</v>
      </c>
      <c r="AL17" s="144" t="str">
        <f>IF(AND(Tabel_RIE[[#This Row],[R12]]&gt;=70,Tabel_RIE[[#This Row],[R22]]&lt;70),"Ja","Nee")</f>
        <v>Nee</v>
      </c>
      <c r="AM17" s="144">
        <f>IF(Tabel_RIE[[#This Row],[R22]]&lt;&gt;"",Tabel_RIE[[#This Row],[R22]],Tabel_RIE[[#This Row],[R12]])</f>
        <v>0.05</v>
      </c>
    </row>
    <row r="18" spans="2:39" ht="67.5">
      <c r="B18" s="130">
        <v>12</v>
      </c>
      <c r="C18" s="83" t="s">
        <v>315</v>
      </c>
      <c r="D18" s="83" t="s">
        <v>126</v>
      </c>
      <c r="E18" s="132" t="s">
        <v>322</v>
      </c>
      <c r="F18" s="147" t="s">
        <v>257</v>
      </c>
      <c r="G18" s="146" t="s">
        <v>351</v>
      </c>
      <c r="H18" s="146" t="s">
        <v>250</v>
      </c>
      <c r="I18" s="146" t="s">
        <v>353</v>
      </c>
      <c r="J18" s="152" t="s">
        <v>279</v>
      </c>
      <c r="K18" s="133" t="s">
        <v>61</v>
      </c>
      <c r="L18" s="134">
        <f>IF(Tabel_RIE[[#This Row],[E1]]&gt;0,VLOOKUP(Tabel_RIE[[#This Row],[E1]],Tabel_FK_E[],2,FALSE),"")</f>
        <v>3</v>
      </c>
      <c r="M18" s="133" t="s">
        <v>92</v>
      </c>
      <c r="N18" s="135">
        <f>IF(Tabel_RIE[[#This Row],[B1]]&gt;0,VLOOKUP(Tabel_RIE[[#This Row],[B1]],Tabel_FK_B[],2,FALSE),"")</f>
        <v>1</v>
      </c>
      <c r="O18" s="133" t="s">
        <v>183</v>
      </c>
      <c r="P18" s="135">
        <f>IF(Tabel_RIE[[#This Row],[W1]]&gt;0,VLOOKUP(Tabel_RIE[[#This Row],[W1]],Tabel_FK_W[],2,FALSE),"")</f>
        <v>6</v>
      </c>
      <c r="Q18"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8" s="137">
        <f>IF(OR(Tabel_RIE[[#This Row],[E12]]="",Tabel_RIE[[#This Row],[B12]]="",Tabel_RIE[[#This Row],[W12]]=""),"",Tabel_RIE[[#This Row],[E12]]*Tabel_RIE[[#This Row],[B12]]*Tabel_RIE[[#This Row],[W12]])</f>
        <v>18</v>
      </c>
      <c r="S18" s="138" t="str">
        <f>IF(AND(Tabel_RIE[[#This Row],[E12]]="",Tabel_RIE[[#This Row],[R12]]=""),"",IF(AND(OR(Tabel_RIE[[#This Row],[E12]]="",Tabel_RIE[[#This Row],[E12]]&lt;15),OR(Tabel_RIE[[#This Row],[R12]]="",Tabel_RIE[[#This Row],[R12]]&lt;70)),"n.v.t.",IF(OR(Tabel_RIE[[#This Row],[E12]]&gt;=15,Tabel_RIE[[#This Row],[R12]]&gt;=70),"√","fout")))</f>
        <v>n.v.t.</v>
      </c>
      <c r="T18" s="85" t="s">
        <v>286</v>
      </c>
      <c r="U18" s="146" t="s">
        <v>295</v>
      </c>
      <c r="V18" s="140"/>
      <c r="W18" s="141"/>
      <c r="X18" s="142" t="str">
        <f t="shared" si="0"/>
        <v>Bronaanpak:
Collectieve maatregelen:
Individuele maatregelen:
PBM's:</v>
      </c>
      <c r="Y18" s="132"/>
      <c r="Z18" s="143"/>
      <c r="AA18" s="139"/>
      <c r="AB18" s="135" t="str">
        <f>IF(Tabel_RIE[[#This Row],[E2]]&gt;0,VLOOKUP(Tabel_RIE[[#This Row],[E2]],Tabel_FK_E[],2,FALSE),"")</f>
        <v/>
      </c>
      <c r="AC18" s="139"/>
      <c r="AD18" s="135" t="str">
        <f>IF(Tabel_RIE[[#This Row],[B2]]&gt;0,VLOOKUP(Tabel_RIE[[#This Row],[B2]],Tabel_FK_B[],2,FALSE),"")</f>
        <v/>
      </c>
      <c r="AE18" s="139"/>
      <c r="AF18" s="135" t="str">
        <f>IF(Tabel_RIE[[#This Row],[W2]]&gt;0,VLOOKUP(Tabel_RIE[[#This Row],[W2]],Tabel_FK_W[],2,FALSE),"")</f>
        <v/>
      </c>
      <c r="AG18" s="11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 s="137"/>
      <c r="AI18" s="132"/>
      <c r="AJ18" s="141"/>
      <c r="AK18" s="144" t="str">
        <f>IF(AND(Tabel_RIE[[#This Row],[Locatie / specifieke plek]]&lt;&gt;"",Tabel_RIE[[#This Row],[Gevaar]]&lt;&gt;"",Tabel_RIE[[#This Row],[Risico / beschrijving]]&lt;&gt;"",Tabel_RIE[[#This Row],[Mogelijke oorzaken]]&lt;&gt;"",Tabel_RIE[[#This Row],[Mogelijke effecten]]&lt;&gt;"",Tabel_RIE[[#This Row],[R12]]&lt;&gt;"",Tabel_RIE[[#This Row],[Allocatie]]&lt;&gt;""),"Ja","Nee")</f>
        <v>Ja</v>
      </c>
      <c r="AL18" s="144" t="str">
        <f>IF(AND(Tabel_RIE[[#This Row],[R12]]&gt;=70,Tabel_RIE[[#This Row],[R22]]&lt;70),"Ja","Nee")</f>
        <v>Nee</v>
      </c>
      <c r="AM18" s="144">
        <f>IF(Tabel_RIE[[#This Row],[R22]]&lt;&gt;"",Tabel_RIE[[#This Row],[R22]],Tabel_RIE[[#This Row],[R12]])</f>
        <v>18</v>
      </c>
    </row>
    <row r="19" spans="2:39" ht="67.5">
      <c r="B19" s="130">
        <v>13</v>
      </c>
      <c r="C19" s="83" t="s">
        <v>316</v>
      </c>
      <c r="D19" s="83" t="s">
        <v>126</v>
      </c>
      <c r="E19" s="132" t="s">
        <v>323</v>
      </c>
      <c r="F19" s="147" t="s">
        <v>257</v>
      </c>
      <c r="G19" s="146" t="s">
        <v>350</v>
      </c>
      <c r="H19" s="146" t="s">
        <v>324</v>
      </c>
      <c r="I19" s="149" t="s">
        <v>352</v>
      </c>
      <c r="J19" s="152" t="s">
        <v>279</v>
      </c>
      <c r="K19" s="133" t="s">
        <v>62</v>
      </c>
      <c r="L19" s="134">
        <f>IF(Tabel_RIE[[#This Row],[E1]]&gt;0,VLOOKUP(Tabel_RIE[[#This Row],[E1]],Tabel_FK_E[],2,FALSE),"")</f>
        <v>7</v>
      </c>
      <c r="M19" s="133" t="s">
        <v>91</v>
      </c>
      <c r="N19" s="135">
        <f>IF(Tabel_RIE[[#This Row],[B1]]&gt;0,VLOOKUP(Tabel_RIE[[#This Row],[B1]],Tabel_FK_B[],2,FALSE),"")</f>
        <v>0.5</v>
      </c>
      <c r="O19" s="133" t="s">
        <v>185</v>
      </c>
      <c r="P19" s="135">
        <f>IF(Tabel_RIE[[#This Row],[W1]]&gt;0,VLOOKUP(Tabel_RIE[[#This Row],[W1]],Tabel_FK_W[],2,FALSE),"")</f>
        <v>1</v>
      </c>
      <c r="Q19"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9" s="137">
        <f>IF(OR(Tabel_RIE[[#This Row],[E12]]="",Tabel_RIE[[#This Row],[B12]]="",Tabel_RIE[[#This Row],[W12]]=""),"",Tabel_RIE[[#This Row],[E12]]*Tabel_RIE[[#This Row],[B12]]*Tabel_RIE[[#This Row],[W12]])</f>
        <v>3.5</v>
      </c>
      <c r="S19" s="138" t="str">
        <f>IF(AND(Tabel_RIE[[#This Row],[E12]]="",Tabel_RIE[[#This Row],[R12]]=""),"",IF(AND(OR(Tabel_RIE[[#This Row],[E12]]="",Tabel_RIE[[#This Row],[E12]]&lt;15),OR(Tabel_RIE[[#This Row],[R12]]="",Tabel_RIE[[#This Row],[R12]]&lt;70)),"n.v.t.",IF(OR(Tabel_RIE[[#This Row],[E12]]&gt;=15,Tabel_RIE[[#This Row],[R12]]&gt;=70),"√","fout")))</f>
        <v>n.v.t.</v>
      </c>
      <c r="T19" s="85" t="s">
        <v>286</v>
      </c>
      <c r="U19" s="146" t="s">
        <v>296</v>
      </c>
      <c r="V19" s="140"/>
      <c r="W19" s="141"/>
      <c r="X19" s="142" t="str">
        <f t="shared" si="0"/>
        <v>Bronaanpak:
Collectieve maatregelen:
Individuele maatregelen:
PBM's:</v>
      </c>
      <c r="Y19" s="132"/>
      <c r="Z19" s="143"/>
      <c r="AA19" s="139"/>
      <c r="AB19" s="135" t="str">
        <f>IF(Tabel_RIE[[#This Row],[E2]]&gt;0,VLOOKUP(Tabel_RIE[[#This Row],[E2]],Tabel_FK_E[],2,FALSE),"")</f>
        <v/>
      </c>
      <c r="AC19" s="139"/>
      <c r="AD19" s="135" t="str">
        <f>IF(Tabel_RIE[[#This Row],[B2]]&gt;0,VLOOKUP(Tabel_RIE[[#This Row],[B2]],Tabel_FK_B[],2,FALSE),"")</f>
        <v/>
      </c>
      <c r="AE19" s="139"/>
      <c r="AF19" s="135" t="str">
        <f>IF(Tabel_RIE[[#This Row],[W2]]&gt;0,VLOOKUP(Tabel_RIE[[#This Row],[W2]],Tabel_FK_W[],2,FALSE),"")</f>
        <v/>
      </c>
      <c r="AG19" s="11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 s="137"/>
      <c r="AI19" s="132"/>
      <c r="AJ19" s="141"/>
      <c r="AK19" s="144" t="str">
        <f>IF(AND(Tabel_RIE[[#This Row],[Locatie / specifieke plek]]&lt;&gt;"",Tabel_RIE[[#This Row],[Gevaar]]&lt;&gt;"",Tabel_RIE[[#This Row],[Risico / beschrijving]]&lt;&gt;"",Tabel_RIE[[#This Row],[Mogelijke oorzaken]]&lt;&gt;"",Tabel_RIE[[#This Row],[Mogelijke effecten]]&lt;&gt;"",Tabel_RIE[[#This Row],[R12]]&lt;&gt;"",Tabel_RIE[[#This Row],[Allocatie]]&lt;&gt;""),"Ja","Nee")</f>
        <v>Ja</v>
      </c>
      <c r="AL19" s="144" t="str">
        <f>IF(AND(Tabel_RIE[[#This Row],[R12]]&gt;=70,Tabel_RIE[[#This Row],[R22]]&lt;70),"Ja","Nee")</f>
        <v>Nee</v>
      </c>
      <c r="AM19" s="144">
        <f>IF(Tabel_RIE[[#This Row],[R22]]&lt;&gt;"",Tabel_RIE[[#This Row],[R22]],Tabel_RIE[[#This Row],[R12]])</f>
        <v>3.5</v>
      </c>
    </row>
    <row r="20" spans="2:39" ht="67.5">
      <c r="B20" s="130">
        <v>14</v>
      </c>
      <c r="C20" s="83" t="s">
        <v>312</v>
      </c>
      <c r="D20" s="83" t="s">
        <v>126</v>
      </c>
      <c r="E20" s="132" t="s">
        <v>325</v>
      </c>
      <c r="F20" s="147" t="s">
        <v>257</v>
      </c>
      <c r="G20" s="146" t="s">
        <v>354</v>
      </c>
      <c r="H20" s="146" t="s">
        <v>251</v>
      </c>
      <c r="I20" s="149" t="s">
        <v>268</v>
      </c>
      <c r="J20" s="152" t="s">
        <v>280</v>
      </c>
      <c r="K20" s="133" t="s">
        <v>61</v>
      </c>
      <c r="L20" s="134">
        <f>IF(Tabel_RIE[[#This Row],[E1]]&gt;0,VLOOKUP(Tabel_RIE[[#This Row],[E1]],Tabel_FK_E[],2,FALSE),"")</f>
        <v>3</v>
      </c>
      <c r="M20" s="133" t="s">
        <v>93</v>
      </c>
      <c r="N20" s="135">
        <f>IF(Tabel_RIE[[#This Row],[B1]]&gt;0,VLOOKUP(Tabel_RIE[[#This Row],[B1]],Tabel_FK_B[],2,FALSE),"")</f>
        <v>2</v>
      </c>
      <c r="O20" s="133" t="s">
        <v>185</v>
      </c>
      <c r="P20" s="135">
        <f>IF(Tabel_RIE[[#This Row],[W1]]&gt;0,VLOOKUP(Tabel_RIE[[#This Row],[W1]],Tabel_FK_W[],2,FALSE),"")</f>
        <v>1</v>
      </c>
      <c r="Q20"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0" s="137">
        <f>IF(OR(Tabel_RIE[[#This Row],[E12]]="",Tabel_RIE[[#This Row],[B12]]="",Tabel_RIE[[#This Row],[W12]]=""),"",Tabel_RIE[[#This Row],[E12]]*Tabel_RIE[[#This Row],[B12]]*Tabel_RIE[[#This Row],[W12]])</f>
        <v>6</v>
      </c>
      <c r="S20" s="138" t="str">
        <f>IF(AND(Tabel_RIE[[#This Row],[E12]]="",Tabel_RIE[[#This Row],[R12]]=""),"",IF(AND(OR(Tabel_RIE[[#This Row],[E12]]="",Tabel_RIE[[#This Row],[E12]]&lt;15),OR(Tabel_RIE[[#This Row],[R12]]="",Tabel_RIE[[#This Row],[R12]]&lt;70)),"n.v.t.",IF(OR(Tabel_RIE[[#This Row],[E12]]&gt;=15,Tabel_RIE[[#This Row],[R12]]&gt;=70),"√","fout")))</f>
        <v>n.v.t.</v>
      </c>
      <c r="T20" s="85" t="s">
        <v>286</v>
      </c>
      <c r="U20" s="146" t="s">
        <v>297</v>
      </c>
      <c r="V20" s="140"/>
      <c r="W20" s="141"/>
      <c r="X20" s="142" t="str">
        <f t="shared" si="0"/>
        <v>Bronaanpak:
Collectieve maatregelen:
Individuele maatregelen:
PBM's:</v>
      </c>
      <c r="Y20" s="132"/>
      <c r="Z20" s="143"/>
      <c r="AA20" s="139"/>
      <c r="AB20" s="135" t="str">
        <f>IF(Tabel_RIE[[#This Row],[E2]]&gt;0,VLOOKUP(Tabel_RIE[[#This Row],[E2]],Tabel_FK_E[],2,FALSE),"")</f>
        <v/>
      </c>
      <c r="AC20" s="139"/>
      <c r="AD20" s="135" t="str">
        <f>IF(Tabel_RIE[[#This Row],[B2]]&gt;0,VLOOKUP(Tabel_RIE[[#This Row],[B2]],Tabel_FK_B[],2,FALSE),"")</f>
        <v/>
      </c>
      <c r="AE20" s="139"/>
      <c r="AF20" s="135" t="str">
        <f>IF(Tabel_RIE[[#This Row],[W2]]&gt;0,VLOOKUP(Tabel_RIE[[#This Row],[W2]],Tabel_FK_W[],2,FALSE),"")</f>
        <v/>
      </c>
      <c r="AG20" s="11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 s="137"/>
      <c r="AI20" s="132"/>
      <c r="AJ20" s="141"/>
      <c r="AK20" s="144" t="str">
        <f>IF(AND(Tabel_RIE[[#This Row],[Locatie / specifieke plek]]&lt;&gt;"",Tabel_RIE[[#This Row],[Gevaar]]&lt;&gt;"",Tabel_RIE[[#This Row],[Risico / beschrijving]]&lt;&gt;"",Tabel_RIE[[#This Row],[Mogelijke oorzaken]]&lt;&gt;"",Tabel_RIE[[#This Row],[Mogelijke effecten]]&lt;&gt;"",Tabel_RIE[[#This Row],[R12]]&lt;&gt;"",Tabel_RIE[[#This Row],[Allocatie]]&lt;&gt;""),"Ja","Nee")</f>
        <v>Ja</v>
      </c>
      <c r="AL20" s="144" t="str">
        <f>IF(AND(Tabel_RIE[[#This Row],[R12]]&gt;=70,Tabel_RIE[[#This Row],[R22]]&lt;70),"Ja","Nee")</f>
        <v>Nee</v>
      </c>
      <c r="AM20" s="144">
        <f>IF(Tabel_RIE[[#This Row],[R22]]&lt;&gt;"",Tabel_RIE[[#This Row],[R22]],Tabel_RIE[[#This Row],[R12]])</f>
        <v>6</v>
      </c>
    </row>
    <row r="21" spans="2:39" ht="123.75">
      <c r="B21" s="130">
        <v>15</v>
      </c>
      <c r="C21" s="83" t="s">
        <v>307</v>
      </c>
      <c r="D21" s="83" t="s">
        <v>126</v>
      </c>
      <c r="E21" s="132" t="s">
        <v>326</v>
      </c>
      <c r="F21" s="147" t="s">
        <v>257</v>
      </c>
      <c r="G21" s="146" t="s">
        <v>355</v>
      </c>
      <c r="H21" s="146" t="s">
        <v>252</v>
      </c>
      <c r="I21" s="149" t="s">
        <v>317</v>
      </c>
      <c r="J21" s="152" t="s">
        <v>281</v>
      </c>
      <c r="K21" s="133" t="s">
        <v>61</v>
      </c>
      <c r="L21" s="134">
        <f>IF(Tabel_RIE[[#This Row],[E1]]&gt;0,VLOOKUP(Tabel_RIE[[#This Row],[E1]],Tabel_FK_E[],2,FALSE),"")</f>
        <v>3</v>
      </c>
      <c r="M21" s="133" t="s">
        <v>92</v>
      </c>
      <c r="N21" s="135">
        <f>IF(Tabel_RIE[[#This Row],[B1]]&gt;0,VLOOKUP(Tabel_RIE[[#This Row],[B1]],Tabel_FK_B[],2,FALSE),"")</f>
        <v>1</v>
      </c>
      <c r="O21" s="133" t="s">
        <v>186</v>
      </c>
      <c r="P21" s="135">
        <f>IF(Tabel_RIE[[#This Row],[W1]]&gt;0,VLOOKUP(Tabel_RIE[[#This Row],[W1]],Tabel_FK_W[],2,FALSE),"")</f>
        <v>0.5</v>
      </c>
      <c r="Q21"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1" s="137">
        <f>IF(OR(Tabel_RIE[[#This Row],[E12]]="",Tabel_RIE[[#This Row],[B12]]="",Tabel_RIE[[#This Row],[W12]]=""),"",Tabel_RIE[[#This Row],[E12]]*Tabel_RIE[[#This Row],[B12]]*Tabel_RIE[[#This Row],[W12]])</f>
        <v>1.5</v>
      </c>
      <c r="S21" s="138" t="str">
        <f>IF(AND(Tabel_RIE[[#This Row],[E12]]="",Tabel_RIE[[#This Row],[R12]]=""),"",IF(AND(OR(Tabel_RIE[[#This Row],[E12]]="",Tabel_RIE[[#This Row],[E12]]&lt;15),OR(Tabel_RIE[[#This Row],[R12]]="",Tabel_RIE[[#This Row],[R12]]&lt;70)),"n.v.t.",IF(OR(Tabel_RIE[[#This Row],[E12]]&gt;=15,Tabel_RIE[[#This Row],[R12]]&gt;=70),"√","fout")))</f>
        <v>n.v.t.</v>
      </c>
      <c r="T21" s="85" t="s">
        <v>286</v>
      </c>
      <c r="U21" s="146" t="s">
        <v>298</v>
      </c>
      <c r="V21" s="140"/>
      <c r="W21" s="141"/>
      <c r="X21" s="142" t="str">
        <f t="shared" si="0"/>
        <v>Bronaanpak:
Collectieve maatregelen:
Individuele maatregelen:
PBM's:</v>
      </c>
      <c r="Y21" s="132"/>
      <c r="Z21" s="143"/>
      <c r="AA21" s="139"/>
      <c r="AB21" s="135" t="str">
        <f>IF(Tabel_RIE[[#This Row],[E2]]&gt;0,VLOOKUP(Tabel_RIE[[#This Row],[E2]],Tabel_FK_E[],2,FALSE),"")</f>
        <v/>
      </c>
      <c r="AC21" s="139"/>
      <c r="AD21" s="135" t="str">
        <f>IF(Tabel_RIE[[#This Row],[B2]]&gt;0,VLOOKUP(Tabel_RIE[[#This Row],[B2]],Tabel_FK_B[],2,FALSE),"")</f>
        <v/>
      </c>
      <c r="AE21" s="139"/>
      <c r="AF21" s="135" t="str">
        <f>IF(Tabel_RIE[[#This Row],[W2]]&gt;0,VLOOKUP(Tabel_RIE[[#This Row],[W2]],Tabel_FK_W[],2,FALSE),"")</f>
        <v/>
      </c>
      <c r="AG21" s="11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 s="137"/>
      <c r="AI21" s="132"/>
      <c r="AJ21" s="141"/>
      <c r="AK21" s="144" t="str">
        <f>IF(AND(Tabel_RIE[[#This Row],[Locatie / specifieke plek]]&lt;&gt;"",Tabel_RIE[[#This Row],[Gevaar]]&lt;&gt;"",Tabel_RIE[[#This Row],[Risico / beschrijving]]&lt;&gt;"",Tabel_RIE[[#This Row],[Mogelijke oorzaken]]&lt;&gt;"",Tabel_RIE[[#This Row],[Mogelijke effecten]]&lt;&gt;"",Tabel_RIE[[#This Row],[R12]]&lt;&gt;"",Tabel_RIE[[#This Row],[Allocatie]]&lt;&gt;""),"Ja","Nee")</f>
        <v>Ja</v>
      </c>
      <c r="AL21" s="144" t="str">
        <f>IF(AND(Tabel_RIE[[#This Row],[R12]]&gt;=70,Tabel_RIE[[#This Row],[R22]]&lt;70),"Ja","Nee")</f>
        <v>Nee</v>
      </c>
      <c r="AM21" s="144">
        <f>IF(Tabel_RIE[[#This Row],[R22]]&lt;&gt;"",Tabel_RIE[[#This Row],[R22]],Tabel_RIE[[#This Row],[R12]])</f>
        <v>1.5</v>
      </c>
    </row>
    <row r="22" spans="2:39" ht="101.25">
      <c r="B22" s="130">
        <v>16</v>
      </c>
      <c r="C22" s="83" t="s">
        <v>307</v>
      </c>
      <c r="D22" s="83" t="s">
        <v>126</v>
      </c>
      <c r="E22" s="132" t="s">
        <v>327</v>
      </c>
      <c r="F22" s="147" t="s">
        <v>257</v>
      </c>
      <c r="G22" s="146" t="s">
        <v>357</v>
      </c>
      <c r="H22" s="146" t="s">
        <v>253</v>
      </c>
      <c r="I22" s="146" t="s">
        <v>356</v>
      </c>
      <c r="J22" s="152" t="s">
        <v>282</v>
      </c>
      <c r="K22" s="133" t="s">
        <v>62</v>
      </c>
      <c r="L22" s="134">
        <f>IF(Tabel_RIE[[#This Row],[E1]]&gt;0,VLOOKUP(Tabel_RIE[[#This Row],[E1]],Tabel_FK_E[],2,FALSE),"")</f>
        <v>7</v>
      </c>
      <c r="M22" s="133" t="s">
        <v>91</v>
      </c>
      <c r="N22" s="135">
        <f>IF(Tabel_RIE[[#This Row],[B1]]&gt;0,VLOOKUP(Tabel_RIE[[#This Row],[B1]],Tabel_FK_B[],2,FALSE),"")</f>
        <v>0.5</v>
      </c>
      <c r="O22" s="133" t="s">
        <v>186</v>
      </c>
      <c r="P22" s="135">
        <f>IF(Tabel_RIE[[#This Row],[W1]]&gt;0,VLOOKUP(Tabel_RIE[[#This Row],[W1]],Tabel_FK_W[],2,FALSE),"")</f>
        <v>0.5</v>
      </c>
      <c r="Q22"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2" s="137">
        <f>IF(OR(Tabel_RIE[[#This Row],[E12]]="",Tabel_RIE[[#This Row],[B12]]="",Tabel_RIE[[#This Row],[W12]]=""),"",Tabel_RIE[[#This Row],[E12]]*Tabel_RIE[[#This Row],[B12]]*Tabel_RIE[[#This Row],[W12]])</f>
        <v>1.75</v>
      </c>
      <c r="S22" s="138" t="str">
        <f>IF(AND(Tabel_RIE[[#This Row],[E12]]="",Tabel_RIE[[#This Row],[R12]]=""),"",IF(AND(OR(Tabel_RIE[[#This Row],[E12]]="",Tabel_RIE[[#This Row],[E12]]&lt;15),OR(Tabel_RIE[[#This Row],[R12]]="",Tabel_RIE[[#This Row],[R12]]&lt;70)),"n.v.t.",IF(OR(Tabel_RIE[[#This Row],[E12]]&gt;=15,Tabel_RIE[[#This Row],[R12]]&gt;=70),"√","fout")))</f>
        <v>n.v.t.</v>
      </c>
      <c r="T22" s="85" t="s">
        <v>286</v>
      </c>
      <c r="U22" s="146" t="s">
        <v>299</v>
      </c>
      <c r="V22" s="140"/>
      <c r="W22" s="141"/>
      <c r="X22" s="142" t="str">
        <f t="shared" si="0"/>
        <v>Bronaanpak:
Collectieve maatregelen:
Individuele maatregelen:
PBM's:</v>
      </c>
      <c r="Y22" s="132"/>
      <c r="Z22" s="143"/>
      <c r="AA22" s="139"/>
      <c r="AB22" s="135" t="str">
        <f>IF(Tabel_RIE[[#This Row],[E2]]&gt;0,VLOOKUP(Tabel_RIE[[#This Row],[E2]],Tabel_FK_E[],2,FALSE),"")</f>
        <v/>
      </c>
      <c r="AC22" s="139"/>
      <c r="AD22" s="135" t="str">
        <f>IF(Tabel_RIE[[#This Row],[B2]]&gt;0,VLOOKUP(Tabel_RIE[[#This Row],[B2]],Tabel_FK_B[],2,FALSE),"")</f>
        <v/>
      </c>
      <c r="AE22" s="139"/>
      <c r="AF22" s="135" t="str">
        <f>IF(Tabel_RIE[[#This Row],[W2]]&gt;0,VLOOKUP(Tabel_RIE[[#This Row],[W2]],Tabel_FK_W[],2,FALSE),"")</f>
        <v/>
      </c>
      <c r="AG22" s="11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 s="137"/>
      <c r="AI22" s="132"/>
      <c r="AJ22" s="141"/>
      <c r="AK22" s="144" t="str">
        <f>IF(AND(Tabel_RIE[[#This Row],[Locatie / specifieke plek]]&lt;&gt;"",Tabel_RIE[[#This Row],[Gevaar]]&lt;&gt;"",Tabel_RIE[[#This Row],[Risico / beschrijving]]&lt;&gt;"",Tabel_RIE[[#This Row],[Mogelijke oorzaken]]&lt;&gt;"",Tabel_RIE[[#This Row],[Mogelijke effecten]]&lt;&gt;"",Tabel_RIE[[#This Row],[R12]]&lt;&gt;"",Tabel_RIE[[#This Row],[Allocatie]]&lt;&gt;""),"Ja","Nee")</f>
        <v>Ja</v>
      </c>
      <c r="AL22" s="144" t="str">
        <f>IF(AND(Tabel_RIE[[#This Row],[R12]]&gt;=70,Tabel_RIE[[#This Row],[R22]]&lt;70),"Ja","Nee")</f>
        <v>Nee</v>
      </c>
      <c r="AM22" s="144">
        <f>IF(Tabel_RIE[[#This Row],[R22]]&lt;&gt;"",Tabel_RIE[[#This Row],[R22]],Tabel_RIE[[#This Row],[R12]])</f>
        <v>1.75</v>
      </c>
    </row>
    <row r="23" spans="2:39" ht="67.5">
      <c r="B23" s="130">
        <v>17</v>
      </c>
      <c r="C23" s="83" t="s">
        <v>311</v>
      </c>
      <c r="D23" s="83" t="s">
        <v>126</v>
      </c>
      <c r="E23" s="132" t="s">
        <v>328</v>
      </c>
      <c r="F23" s="147" t="s">
        <v>257</v>
      </c>
      <c r="G23" s="146" t="s">
        <v>359</v>
      </c>
      <c r="H23" s="146" t="s">
        <v>254</v>
      </c>
      <c r="I23" s="146" t="s">
        <v>358</v>
      </c>
      <c r="J23" s="152" t="s">
        <v>283</v>
      </c>
      <c r="K23" s="133" t="s">
        <v>62</v>
      </c>
      <c r="L23" s="134">
        <f>IF(Tabel_RIE[[#This Row],[E1]]&gt;0,VLOOKUP(Tabel_RIE[[#This Row],[E1]],Tabel_FK_E[],2,FALSE),"")</f>
        <v>7</v>
      </c>
      <c r="M23" s="133" t="s">
        <v>92</v>
      </c>
      <c r="N23" s="135">
        <f>IF(Tabel_RIE[[#This Row],[B1]]&gt;0,VLOOKUP(Tabel_RIE[[#This Row],[B1]],Tabel_FK_B[],2,FALSE),"")</f>
        <v>1</v>
      </c>
      <c r="O23" s="133" t="s">
        <v>184</v>
      </c>
      <c r="P23" s="135">
        <f>IF(Tabel_RIE[[#This Row],[W1]]&gt;0,VLOOKUP(Tabel_RIE[[#This Row],[W1]],Tabel_FK_W[],2,FALSE),"")</f>
        <v>3</v>
      </c>
      <c r="Q23"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3" s="137">
        <f>IF(OR(Tabel_RIE[[#This Row],[E12]]="",Tabel_RIE[[#This Row],[B12]]="",Tabel_RIE[[#This Row],[W12]]=""),"",Tabel_RIE[[#This Row],[E12]]*Tabel_RIE[[#This Row],[B12]]*Tabel_RIE[[#This Row],[W12]])</f>
        <v>21</v>
      </c>
      <c r="S23" s="138" t="str">
        <f>IF(AND(Tabel_RIE[[#This Row],[E12]]="",Tabel_RIE[[#This Row],[R12]]=""),"",IF(AND(OR(Tabel_RIE[[#This Row],[E12]]="",Tabel_RIE[[#This Row],[E12]]&lt;15),OR(Tabel_RIE[[#This Row],[R12]]="",Tabel_RIE[[#This Row],[R12]]&lt;70)),"n.v.t.",IF(OR(Tabel_RIE[[#This Row],[E12]]&gt;=15,Tabel_RIE[[#This Row],[R12]]&gt;=70),"√","fout")))</f>
        <v>n.v.t.</v>
      </c>
      <c r="T23" s="85" t="s">
        <v>286</v>
      </c>
      <c r="U23" s="146" t="s">
        <v>300</v>
      </c>
      <c r="V23" s="140"/>
      <c r="W23" s="141"/>
      <c r="X23" s="142" t="str">
        <f t="shared" si="0"/>
        <v>Bronaanpak:
Collectieve maatregelen:
Individuele maatregelen:
PBM's:</v>
      </c>
      <c r="Y23" s="132"/>
      <c r="Z23" s="143"/>
      <c r="AA23" s="139"/>
      <c r="AB23" s="135" t="str">
        <f>IF(Tabel_RIE[[#This Row],[E2]]&gt;0,VLOOKUP(Tabel_RIE[[#This Row],[E2]],Tabel_FK_E[],2,FALSE),"")</f>
        <v/>
      </c>
      <c r="AC23" s="139"/>
      <c r="AD23" s="135" t="str">
        <f>IF(Tabel_RIE[[#This Row],[B2]]&gt;0,VLOOKUP(Tabel_RIE[[#This Row],[B2]],Tabel_FK_B[],2,FALSE),"")</f>
        <v/>
      </c>
      <c r="AE23" s="139"/>
      <c r="AF23" s="135" t="str">
        <f>IF(Tabel_RIE[[#This Row],[W2]]&gt;0,VLOOKUP(Tabel_RIE[[#This Row],[W2]],Tabel_FK_W[],2,FALSE),"")</f>
        <v/>
      </c>
      <c r="AG23" s="11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 s="137"/>
      <c r="AI23" s="132"/>
      <c r="AJ23" s="141"/>
      <c r="AK23" s="144" t="str">
        <f>IF(AND(Tabel_RIE[[#This Row],[Locatie / specifieke plek]]&lt;&gt;"",Tabel_RIE[[#This Row],[Gevaar]]&lt;&gt;"",Tabel_RIE[[#This Row],[Risico / beschrijving]]&lt;&gt;"",Tabel_RIE[[#This Row],[Mogelijke oorzaken]]&lt;&gt;"",Tabel_RIE[[#This Row],[Mogelijke effecten]]&lt;&gt;"",Tabel_RIE[[#This Row],[R12]]&lt;&gt;"",Tabel_RIE[[#This Row],[Allocatie]]&lt;&gt;""),"Ja","Nee")</f>
        <v>Ja</v>
      </c>
      <c r="AL23" s="144" t="str">
        <f>IF(AND(Tabel_RIE[[#This Row],[R12]]&gt;=70,Tabel_RIE[[#This Row],[R22]]&lt;70),"Ja","Nee")</f>
        <v>Nee</v>
      </c>
      <c r="AM23" s="144">
        <f>IF(Tabel_RIE[[#This Row],[R22]]&lt;&gt;"",Tabel_RIE[[#This Row],[R22]],Tabel_RIE[[#This Row],[R12]])</f>
        <v>21</v>
      </c>
    </row>
    <row r="24" spans="2:39" ht="67.5">
      <c r="B24" s="130">
        <v>18</v>
      </c>
      <c r="C24" s="83" t="s">
        <v>310</v>
      </c>
      <c r="D24" s="83" t="s">
        <v>126</v>
      </c>
      <c r="E24" s="132" t="s">
        <v>329</v>
      </c>
      <c r="F24" s="147" t="s">
        <v>259</v>
      </c>
      <c r="G24" s="146" t="s">
        <v>360</v>
      </c>
      <c r="H24" s="146" t="s">
        <v>255</v>
      </c>
      <c r="I24" s="146" t="s">
        <v>269</v>
      </c>
      <c r="J24" s="152" t="s">
        <v>284</v>
      </c>
      <c r="K24" s="133" t="s">
        <v>61</v>
      </c>
      <c r="L24" s="134">
        <f>IF(Tabel_RIE[[#This Row],[E1]]&gt;0,VLOOKUP(Tabel_RIE[[#This Row],[E1]],Tabel_FK_E[],2,FALSE),"")</f>
        <v>3</v>
      </c>
      <c r="M24" s="133" t="s">
        <v>92</v>
      </c>
      <c r="N24" s="135">
        <f>IF(Tabel_RIE[[#This Row],[B1]]&gt;0,VLOOKUP(Tabel_RIE[[#This Row],[B1]],Tabel_FK_B[],2,FALSE),"")</f>
        <v>1</v>
      </c>
      <c r="O24" s="133" t="s">
        <v>186</v>
      </c>
      <c r="P24" s="135">
        <f>IF(Tabel_RIE[[#This Row],[W1]]&gt;0,VLOOKUP(Tabel_RIE[[#This Row],[W1]],Tabel_FK_W[],2,FALSE),"")</f>
        <v>0.5</v>
      </c>
      <c r="Q24"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4" s="137">
        <f>IF(OR(Tabel_RIE[[#This Row],[E12]]="",Tabel_RIE[[#This Row],[B12]]="",Tabel_RIE[[#This Row],[W12]]=""),"",Tabel_RIE[[#This Row],[E12]]*Tabel_RIE[[#This Row],[B12]]*Tabel_RIE[[#This Row],[W12]])</f>
        <v>1.5</v>
      </c>
      <c r="S24" s="138" t="str">
        <f>IF(AND(Tabel_RIE[[#This Row],[E12]]="",Tabel_RIE[[#This Row],[R12]]=""),"",IF(AND(OR(Tabel_RIE[[#This Row],[E12]]="",Tabel_RIE[[#This Row],[E12]]&lt;15),OR(Tabel_RIE[[#This Row],[R12]]="",Tabel_RIE[[#This Row],[R12]]&lt;70)),"n.v.t.",IF(OR(Tabel_RIE[[#This Row],[E12]]&gt;=15,Tabel_RIE[[#This Row],[R12]]&gt;=70),"√","fout")))</f>
        <v>n.v.t.</v>
      </c>
      <c r="T24" s="85" t="s">
        <v>286</v>
      </c>
      <c r="U24" s="146" t="s">
        <v>301</v>
      </c>
      <c r="V24" s="140"/>
      <c r="W24" s="141"/>
      <c r="X24" s="142" t="str">
        <f t="shared" si="0"/>
        <v>Bronaanpak:
Collectieve maatregelen:
Individuele maatregelen:
PBM's:</v>
      </c>
      <c r="Y24" s="132"/>
      <c r="Z24" s="143"/>
      <c r="AA24" s="139"/>
      <c r="AB24" s="135" t="str">
        <f>IF(Tabel_RIE[[#This Row],[E2]]&gt;0,VLOOKUP(Tabel_RIE[[#This Row],[E2]],Tabel_FK_E[],2,FALSE),"")</f>
        <v/>
      </c>
      <c r="AC24" s="139"/>
      <c r="AD24" s="135" t="str">
        <f>IF(Tabel_RIE[[#This Row],[B2]]&gt;0,VLOOKUP(Tabel_RIE[[#This Row],[B2]],Tabel_FK_B[],2,FALSE),"")</f>
        <v/>
      </c>
      <c r="AE24" s="139"/>
      <c r="AF24" s="135" t="str">
        <f>IF(Tabel_RIE[[#This Row],[W2]]&gt;0,VLOOKUP(Tabel_RIE[[#This Row],[W2]],Tabel_FK_W[],2,FALSE),"")</f>
        <v/>
      </c>
      <c r="AG24" s="11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 s="137"/>
      <c r="AI24" s="132"/>
      <c r="AJ24" s="141"/>
      <c r="AK24" s="144" t="str">
        <f>IF(AND(Tabel_RIE[[#This Row],[Locatie / specifieke plek]]&lt;&gt;"",Tabel_RIE[[#This Row],[Gevaar]]&lt;&gt;"",Tabel_RIE[[#This Row],[Risico / beschrijving]]&lt;&gt;"",Tabel_RIE[[#This Row],[Mogelijke oorzaken]]&lt;&gt;"",Tabel_RIE[[#This Row],[Mogelijke effecten]]&lt;&gt;"",Tabel_RIE[[#This Row],[R12]]&lt;&gt;"",Tabel_RIE[[#This Row],[Allocatie]]&lt;&gt;""),"Ja","Nee")</f>
        <v>Ja</v>
      </c>
      <c r="AL24" s="144" t="str">
        <f>IF(AND(Tabel_RIE[[#This Row],[R12]]&gt;=70,Tabel_RIE[[#This Row],[R22]]&lt;70),"Ja","Nee")</f>
        <v>Nee</v>
      </c>
      <c r="AM24" s="144">
        <f>IF(Tabel_RIE[[#This Row],[R22]]&lt;&gt;"",Tabel_RIE[[#This Row],[R22]],Tabel_RIE[[#This Row],[R12]])</f>
        <v>1.5</v>
      </c>
    </row>
    <row r="25" spans="2:39" ht="67.5">
      <c r="B25" s="130">
        <v>19</v>
      </c>
      <c r="C25" s="131" t="s">
        <v>308</v>
      </c>
      <c r="D25" s="83" t="s">
        <v>128</v>
      </c>
      <c r="E25" s="132" t="s">
        <v>303</v>
      </c>
      <c r="F25" s="147" t="s">
        <v>260</v>
      </c>
      <c r="G25" s="146" t="s">
        <v>361</v>
      </c>
      <c r="H25" s="146" t="s">
        <v>363</v>
      </c>
      <c r="I25" s="146" t="s">
        <v>270</v>
      </c>
      <c r="J25" s="152" t="s">
        <v>362</v>
      </c>
      <c r="K25" s="133" t="s">
        <v>60</v>
      </c>
      <c r="L25" s="134">
        <f>IF(Tabel_RIE[[#This Row],[E1]]&gt;0,VLOOKUP(Tabel_RIE[[#This Row],[E1]],Tabel_FK_E[],2,FALSE),"")</f>
        <v>1</v>
      </c>
      <c r="M25" s="133" t="s">
        <v>92</v>
      </c>
      <c r="N25" s="135">
        <f>IF(Tabel_RIE[[#This Row],[B1]]&gt;0,VLOOKUP(Tabel_RIE[[#This Row],[B1]],Tabel_FK_B[],2,FALSE),"")</f>
        <v>1</v>
      </c>
      <c r="O25" s="133" t="s">
        <v>186</v>
      </c>
      <c r="P25" s="135">
        <f>IF(Tabel_RIE[[#This Row],[W1]]&gt;0,VLOOKUP(Tabel_RIE[[#This Row],[W1]],Tabel_FK_W[],2,FALSE),"")</f>
        <v>0.5</v>
      </c>
      <c r="Q25"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5" s="137">
        <f>IF(OR(Tabel_RIE[[#This Row],[E12]]="",Tabel_RIE[[#This Row],[B12]]="",Tabel_RIE[[#This Row],[W12]]=""),"",Tabel_RIE[[#This Row],[E12]]*Tabel_RIE[[#This Row],[B12]]*Tabel_RIE[[#This Row],[W12]])</f>
        <v>0.5</v>
      </c>
      <c r="S25" s="138" t="str">
        <f>IF(AND(Tabel_RIE[[#This Row],[E12]]="",Tabel_RIE[[#This Row],[R12]]=""),"",IF(AND(OR(Tabel_RIE[[#This Row],[E12]]="",Tabel_RIE[[#This Row],[E12]]&lt;15),OR(Tabel_RIE[[#This Row],[R12]]="",Tabel_RIE[[#This Row],[R12]]&lt;70)),"n.v.t.",IF(OR(Tabel_RIE[[#This Row],[E12]]&gt;=15,Tabel_RIE[[#This Row],[R12]]&gt;=70),"√","fout")))</f>
        <v>n.v.t.</v>
      </c>
      <c r="T25" s="85" t="s">
        <v>286</v>
      </c>
      <c r="U25" s="146" t="s">
        <v>302</v>
      </c>
      <c r="V25" s="140"/>
      <c r="W25" s="141"/>
      <c r="X25" s="142" t="str">
        <f t="shared" si="0"/>
        <v>Bronaanpak:
Collectieve maatregelen:
Individuele maatregelen:
PBM's:</v>
      </c>
      <c r="Y25" s="132"/>
      <c r="Z25" s="143"/>
      <c r="AA25" s="139"/>
      <c r="AB25" s="135" t="str">
        <f>IF(Tabel_RIE[[#This Row],[E2]]&gt;0,VLOOKUP(Tabel_RIE[[#This Row],[E2]],Tabel_FK_E[],2,FALSE),"")</f>
        <v/>
      </c>
      <c r="AC25" s="139"/>
      <c r="AD25" s="135" t="str">
        <f>IF(Tabel_RIE[[#This Row],[B2]]&gt;0,VLOOKUP(Tabel_RIE[[#This Row],[B2]],Tabel_FK_B[],2,FALSE),"")</f>
        <v/>
      </c>
      <c r="AE25" s="139"/>
      <c r="AF25" s="135" t="str">
        <f>IF(Tabel_RIE[[#This Row],[W2]]&gt;0,VLOOKUP(Tabel_RIE[[#This Row],[W2]],Tabel_FK_W[],2,FALSE),"")</f>
        <v/>
      </c>
      <c r="AG25" s="11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 s="137"/>
      <c r="AI25" s="132"/>
      <c r="AJ25" s="141"/>
      <c r="AK25" s="144" t="str">
        <f>IF(AND(Tabel_RIE[[#This Row],[Locatie / specifieke plek]]&lt;&gt;"",Tabel_RIE[[#This Row],[Gevaar]]&lt;&gt;"",Tabel_RIE[[#This Row],[Risico / beschrijving]]&lt;&gt;"",Tabel_RIE[[#This Row],[Mogelijke oorzaken]]&lt;&gt;"",Tabel_RIE[[#This Row],[Mogelijke effecten]]&lt;&gt;"",Tabel_RIE[[#This Row],[R12]]&lt;&gt;"",Tabel_RIE[[#This Row],[Allocatie]]&lt;&gt;""),"Ja","Nee")</f>
        <v>Ja</v>
      </c>
      <c r="AL25" s="144" t="str">
        <f>IF(AND(Tabel_RIE[[#This Row],[R12]]&gt;=70,Tabel_RIE[[#This Row],[R22]]&lt;70),"Ja","Nee")</f>
        <v>Nee</v>
      </c>
      <c r="AM25" s="144">
        <f>IF(Tabel_RIE[[#This Row],[R22]]&lt;&gt;"",Tabel_RIE[[#This Row],[R22]],Tabel_RIE[[#This Row],[R12]])</f>
        <v>0.5</v>
      </c>
    </row>
  </sheetData>
  <mergeCells count="35">
    <mergeCell ref="Q1:Q2"/>
    <mergeCell ref="W3:W4"/>
    <mergeCell ref="AE4:AF4"/>
    <mergeCell ref="AG4:AH4"/>
    <mergeCell ref="X2:AJ2"/>
    <mergeCell ref="AI3:AI4"/>
    <mergeCell ref="AJ3:AJ4"/>
    <mergeCell ref="S1:S2"/>
    <mergeCell ref="M4:N4"/>
    <mergeCell ref="O4:P4"/>
    <mergeCell ref="Q4:R4"/>
    <mergeCell ref="AA4:AB4"/>
    <mergeCell ref="K3:R3"/>
    <mergeCell ref="X3:Y4"/>
    <mergeCell ref="Z3:Z4"/>
    <mergeCell ref="AA3:AH3"/>
    <mergeCell ref="K4:L4"/>
    <mergeCell ref="AC4:AD4"/>
    <mergeCell ref="V3:V4"/>
    <mergeCell ref="B1:H1"/>
    <mergeCell ref="Q5:R5"/>
    <mergeCell ref="AG5:AH5"/>
    <mergeCell ref="X5:Y5"/>
    <mergeCell ref="B3:B4"/>
    <mergeCell ref="C3:C4"/>
    <mergeCell ref="D3:D4"/>
    <mergeCell ref="E3:E4"/>
    <mergeCell ref="F3:F4"/>
    <mergeCell ref="G3:G4"/>
    <mergeCell ref="H3:H4"/>
    <mergeCell ref="I3:I4"/>
    <mergeCell ref="J3:J4"/>
    <mergeCell ref="S3:S4"/>
    <mergeCell ref="T3:T4"/>
    <mergeCell ref="U3:U4"/>
  </mergeCells>
  <conditionalFormatting sqref="AH7:AH16 AH18:AH25">
    <cfRule type="containsBlanks" priority="242" stopIfTrue="1">
      <formula>LEN(TRIM(AH7))=0</formula>
    </cfRule>
    <cfRule type="expression" dxfId="132" priority="243">
      <formula>AH7&lt;20</formula>
    </cfRule>
    <cfRule type="expression" dxfId="131" priority="244">
      <formula>AND(AH7&gt;=20,AH7&lt;70)</formula>
    </cfRule>
    <cfRule type="expression" dxfId="130" priority="245">
      <formula>AND(AH7&gt;=70,AH7&lt;200)</formula>
    </cfRule>
    <cfRule type="expression" dxfId="129" priority="2545">
      <formula>AND(AH7&gt;=200,AH7&lt;400)</formula>
    </cfRule>
    <cfRule type="expression" dxfId="128" priority="2546">
      <formula>AH7&gt;400</formula>
    </cfRule>
  </conditionalFormatting>
  <conditionalFormatting sqref="R7:R25">
    <cfRule type="containsBlanks" priority="8" stopIfTrue="1">
      <formula>LEN(TRIM(R7))=0</formula>
    </cfRule>
    <cfRule type="expression" dxfId="127" priority="9">
      <formula>R7&lt;20</formula>
    </cfRule>
    <cfRule type="expression" dxfId="126" priority="11">
      <formula>AND(R7&gt;=20,R7&lt;70)</formula>
    </cfRule>
    <cfRule type="expression" dxfId="125" priority="12">
      <formula>AND(R7&gt;=70,R7&lt;200)</formula>
    </cfRule>
    <cfRule type="expression" dxfId="124" priority="13">
      <formula>AND(R7&gt;=200,R7&lt;400)</formula>
    </cfRule>
    <cfRule type="expression" dxfId="123" priority="14">
      <formula>R7&gt;=400</formula>
    </cfRule>
  </conditionalFormatting>
  <conditionalFormatting sqref="S7:S25">
    <cfRule type="containsText" dxfId="122" priority="7" operator="containsText" text="√">
      <formula>NOT(ISERROR(SEARCH("√",S7)))</formula>
    </cfRule>
  </conditionalFormatting>
  <conditionalFormatting sqref="AH17">
    <cfRule type="containsBlanks" priority="1" stopIfTrue="1">
      <formula>LEN(TRIM(AH17))=0</formula>
    </cfRule>
    <cfRule type="expression" dxfId="121" priority="2">
      <formula>AH17&lt;20</formula>
    </cfRule>
    <cfRule type="expression" dxfId="120" priority="3">
      <formula>AND(AH17&gt;=20,AH17&lt;70)</formula>
    </cfRule>
    <cfRule type="expression" dxfId="119" priority="4">
      <formula>AND(AH17&gt;=70,AH17&lt;200)</formula>
    </cfRule>
    <cfRule type="expression" dxfId="118" priority="5">
      <formula>AND(AH17&gt;=200,AH17&lt;400)</formula>
    </cfRule>
    <cfRule type="expression" dxfId="117" priority="6">
      <formula>AH17&gt;400</formula>
    </cfRule>
  </conditionalFormatting>
  <dataValidations count="28">
    <dataValidation allowBlank="1" showInputMessage="1" showErrorMessage="1" promptTitle="Voorbeeld datum" prompt="3-9-2020" sqref="AJ5"/>
    <dataValidation allowBlank="1" showInputMessage="1" showErrorMessage="1" promptTitle="Voorbeeld veiligheidsdomein" prompt="1. Arbeidsveiligheid_x000a_2. Verkeersveiligheid_x000a_3. Sociale veiligheid_x000a_4. ..." sqref="D5"/>
    <dataValidation errorStyle="information" allowBlank="1" showInputMessage="1" showErrorMessage="1" promptTitle="Voorbeeld locatie / plek" prompt="1.  boven bordes A4 / hectometerpaal  xxx_x000a_2. aan Boord werkschepen en vloedlijn op strand / pieren van vluchthaven Neeltje Jans" sqref="F5"/>
    <dataValidation allowBlank="1" showInputMessage="1" showErrorMessage="1" promptTitle="Voorbeeld gevaar" prompt="1. Onafgeschermd bordes op een hoogte van 12 meter_x000a_2. Werken nabij water " sqref="G5"/>
    <dataValidation allowBlank="1" showInputMessage="1" showErrorMessage="1" promptTitle="Voorbeeld risico/beschrijving" prompt="1. Vallen van hoogte_x000a_2. Te water raken / gegrepen worden door golven" sqref="H5"/>
    <dataValidation allowBlank="1" showInputMessage="1" showErrorMessage="1" promptTitle="Voorbeeld bij mogelijke oorzaken" prompt="1. Geen afscherming aanwezig_x000a_2. Golfslag, glad scheepsdek, verrast door getijdewerking / stroomgebied" sqref="I5"/>
    <dataValidation allowBlank="1" showInputMessage="1" showErrorMessage="1" promptTitle="Voorbeeld bij mogelijke effecten" prompt="1. Een dode, accuut of op termijn_x000a_2. Onderkoeling, lichamelijk letsel, overlijden" sqref="J5"/>
    <dataValidation allowBlank="1" showInputMessage="1" showErrorMessage="1" promptTitle="Voorbeeld bron" prompt="1. IVD_x000a_2. Risicosessie 15 mrt 2019" sqref="C5"/>
    <dataValidation allowBlank="1" showInputMessage="1" showErrorMessage="1" promptTitle="Voorbeeld blootstelling" prompt="1: B = 1 (zelden, enkele maanden per jaar)_x000a_2: B = 6" sqref="M5:N5 AC5:AD5"/>
    <dataValidation allowBlank="1" showInputMessage="1" showErrorMessage="1" promptTitle="Voorbeeld Risicodossier" prompt="1. v_x000a_2. v" sqref="S5"/>
    <dataValidation allowBlank="1" showInputMessage="1" showErrorMessage="1" promptTitle="Voorbeeld allocatie" prompt="1. ON (=Opdrachtnemer)_x000a_2. ON" sqref="T5"/>
    <dataValidation allowBlank="1" showInputMessage="1" showErrorMessage="1" promptTitle="Voorbeeld aandachtspunten" prompt="1. zie toelichting_x000a_2. Goed zeemanschap, aanvullende eisen in te zetten materieel / materiaal, PBM, incidentenprocedure" sqref="U5"/>
    <dataValidation allowBlank="1" showInputMessage="1" showErrorMessage="1" promptTitle="Voorbeeld (invul)datum" prompt="3-9-2020" sqref="W5"/>
    <dataValidation allowBlank="1" showInputMessage="1" showErrorMessage="1" promptTitle="Voorbeeld actiehouder" prompt="1. V&amp;G coordinator Uitvoering_x000a_2. " sqref="Z5"/>
    <dataValidation allowBlank="1" showInputMessage="1" showErrorMessage="1" promptTitle="Voorbeeld restrisico" prompt="1. De lijn breekt, omdat die bijvoorbeeld niet voldoet_x000a_2. " sqref="AI5"/>
    <dataValidation allowBlank="1" showInputMessage="1" showErrorMessage="1" promptTitle="Voorbeeld waarschijnlijkheid" prompt="1: W = 6 (zeer wel mogelijk)_x000a_2: W = 6 " sqref="O5:P5 AE5:AF5"/>
    <dataValidation allowBlank="1" showInputMessage="1" showErrorMessage="1" promptTitle="Voorbeeld effect" prompt="1: E = 15_x000a_2: E = 7" sqref="K5 AA5"/>
    <dataValidation allowBlank="1" showInputMessage="1" showErrorMessage="1" promptTitle="Voorbeeld werkzaamheden" prompt="1. Plaatsen van verlichting_x000a_2. Aan boord begeven van een werkschip" sqref="E5"/>
    <dataValidation allowBlank="1" showInputMessage="1" showErrorMessage="1" promptTitle="Voorbeeld risico (groote)" prompt="1: R = 180 (oranje): risico substantieel. Maatregelen vereist._x000a_2: R =  300 (rood): risico hoog. Onmiddelijke maatregelen vereist." sqref="Q5:R5 AG5:AH5"/>
    <dataValidation allowBlank="1" showErrorMessage="1" sqref="K4:R4"/>
    <dataValidation type="list" allowBlank="1" showInputMessage="1" showErrorMessage="1" sqref="D7">
      <formula1>Veiligheidsdomeinen</formula1>
    </dataValidation>
    <dataValidation allowBlank="1" showInputMessage="1" showErrorMessage="1" promptTitle="Voorbeeld maatregelen" prompt="1. ontwerp van het bouwplaats aanpassen om voertuigen/machines van personen te scheiden_x000a_2. fysieke barrière tussen rijdende voertuigen en personen_x000a_3. eenrichtingsverkeer op de bouwplaats om achteruit rijden van voertuigen te voorkomen" sqref="X5:Y5"/>
    <dataValidation allowBlank="1" showInputMessage="1" showErrorMessage="1" promptTitle="Voorbeeld aandachtspunten" prompt="1. nog niets gepland_x000a_2. Ingepland_x000a_3. In uitvoering_x000a_4. Afgerond" sqref="V5"/>
    <dataValidation type="list" allowBlank="1" showErrorMessage="1" sqref="K7:K25 AA7:AA25">
      <formula1>FK_E</formula1>
    </dataValidation>
    <dataValidation type="list" allowBlank="1" showInputMessage="1" showErrorMessage="1" sqref="M7:M25 AC7:AC25">
      <formula1>FK_B</formula1>
    </dataValidation>
    <dataValidation type="list" allowBlank="1" showInputMessage="1" showErrorMessage="1" sqref="O7:O25 AE7:AE25">
      <formula1>FK_W</formula1>
    </dataValidation>
    <dataValidation type="list" allowBlank="1" showInputMessage="1" showErrorMessage="1" sqref="V7:V25">
      <formula1>"nog niets gepland,Ingepland,In uitvoering,Afgerond"</formula1>
    </dataValidation>
    <dataValidation type="list" allowBlank="1" showInputMessage="1" showErrorMessage="1" sqref="T7:T25">
      <formula1>"ON,OG,OG-Projectmanager,OG-Technisch Manager,OG-Contractmanager,OG-Omgevingsmanager,OG-Manager Projectbeheersing,OG-Informatie Voorzienings-manager"</formula1>
    </dataValidation>
  </dataValidations>
  <hyperlinks>
    <hyperlink ref="D3" location="Veiligheidsdomein!A1" tooltip="Vul hier het relevante veiligheidsdomein in. Klik hier voor meer informatie. " display="Veiligheidsdomein"/>
    <hyperlink ref="F3" location="'Locatie_Specifieke plek'!A1" tooltip="In deze kolom geef je aan om welke werkzaamheden en welke locatie het gaat binnen het project. Daarnaast maak je voor die locatie specifiek op welke plek het risico geldt." display="'Locatie_Specifieke plek'!A1"/>
    <hyperlink ref="G3" location="Gevaar_Risico_Oorzaak_Effect!A1" tooltip="Vul in deze kolom welk gevaar aanwezig is. Klik hier voor meer informatie." display="Gevaar"/>
    <hyperlink ref="H3" location="Risico_Oorzaak_Effect!A1" tooltip="Vul in deze kolom het risico waaraan medewerkers blootgesteld worden. Klik hier voor meer informatie." display="Risico/beschrijving"/>
    <hyperlink ref="I3" location="Risico_Oorzaak_Effect!A1" tooltip="Vul in deze kolom de oorzaak in waardoor het risico zich voor kan doen. Klik hier voor meer informatie." display="Mogelijke oorzaken"/>
    <hyperlink ref="J3" location="Risico_Oorzaak_Effect!A1" tooltip="Vul in deze kolom wat realistisch gezien het effect is als het risico zich voordoet. Klik hier voor meer informatie." display="Mogelijke effecten"/>
    <hyperlink ref="T3" location="Allocatie!A1" tooltip="Vul in deze kolom of dit een Opdrachtgever (OG) of Opdrachtnemer (ON) risico is. Klik hier voor meer informatie." display="Allocatie"/>
    <hyperlink ref="C3" location="'Bron '!A1" tooltip="Vermeld in kolom “bron” waar het geïnventariseerde risico ter sprake is gekomen. Klik hier voor meer informatie." display="Bron"/>
    <hyperlink ref="S3" location="Risicodossier!A1" tooltip="De kolom “Opnemen in risicodossier” wordt automatisch ingevuld op basis van de uitkomst in kolom R. Klik hier voor meer informatie." display="Opnemen in risicodossier?"/>
    <hyperlink ref="E3" location="Werkzaamheden!A1" tooltip="Vul hier (indien van toepassing) het type werkzaamheden in. Klik op de cel voor meer informatie" display="Werkzaamheden"/>
    <hyperlink ref="K3:R3" location="'VS, Fine &amp; Kinney'!A1" tooltip="Vul hier de waarden in voor Effect, Blootstelling en Waarschijnlijkheid. Klik hier voor meer informatie." display="Fine &amp; Kinney"/>
    <hyperlink ref="C5" location="vb_bron" tooltip="klik op deze cel om voorbeelden te zien" display="»voorbeeld«"/>
    <hyperlink ref="D5" location="vb_veiligheidsdomein" tooltip="klik op deze cel om voorbeelden te zien" display="»voorbeeld«"/>
    <hyperlink ref="E5" location="vb_werkzaamheden_activiteit" tooltip="klik op deze cel om voorbeelden te zien" display="»voorbeeld«"/>
    <hyperlink ref="F5" location="vb_locatie_specifiek_plek" tooltip="klik op deze cel om voorbeelden te zien" display="»voorbeeld«"/>
    <hyperlink ref="G5" location="vb_gevaar" tooltip="klik op deze cel om voorbeelden te zien" display="»voorbeeld«"/>
    <hyperlink ref="H5" location="vb_risico_beschrijving" tooltip="klik op deze cel om voorbeelden te zien" display="»voorbeeld«"/>
    <hyperlink ref="I5" location="vb_mogelijke_oorzaken" tooltip="klik op deze cel om voorbeelden te zien" display="»voorbeeld«"/>
    <hyperlink ref="J5" location="vb_mogelijke_effecten" tooltip="klik op deze cel om voorbeelden te zien" display="»voorbeeld«"/>
    <hyperlink ref="K5" location="vb_e1" tooltip="klik op deze cel om voorbeelden te zien" display="»vb«"/>
    <hyperlink ref="M5" location="vb_b1" tooltip="klik op deze cel om voorbeelden te zien" display="»vb«"/>
    <hyperlink ref="O5" location="vb_w1" tooltip="klik op deze cel om voorbeelden te zien" display="»vb«"/>
    <hyperlink ref="Q5" location="vb_r12" tooltip="klik op deze cel om voorbeelden te zien" display="»vb«"/>
    <hyperlink ref="S5" location="vb_opnemen_in_risicodossier" tooltip="klik op deze cel om voorbeelden te zien" display="»voorbeeld«"/>
    <hyperlink ref="T5" location="vb_allocatie" tooltip="klik op deze cel om voorbeelden te zien" display="»voorbeeld«"/>
    <hyperlink ref="W5" location="vb_invuldatum" tooltip="klik op deze cel om voorbeelden te zien" display="»voorbeeld«"/>
    <hyperlink ref="X5:Y5" location="vb_maatregelen" tooltip="klik op deze cel om voorbeelden te zien" display="»voorbeeld«"/>
    <hyperlink ref="AJ5" location="vb_datum" tooltip="klik op deze cel om voorbeelden te zien" display="»voorbeeld«"/>
    <hyperlink ref="B5" location="vb_nr" tooltip="klik op de cellen in deze rij voor bijpassende voorbeelden" display="?"/>
    <hyperlink ref="AA5" location="vb_e2" tooltip="klik op deze cel om voorbeelden te zien" display="»vb«"/>
    <hyperlink ref="AC5" location="vb_b2" tooltip="klik op deze cel om voorbeelden te zien" display="»vb«"/>
    <hyperlink ref="AE5" location="vb_w2" tooltip="klik op deze cel om voorbeelden te zien" display="»vb«"/>
    <hyperlink ref="AI5" location="vb_restrisicos" tooltip="klik op deze cel om voorbeelden te zien" display="»voorbeeld«"/>
    <hyperlink ref="Z5" location="vb_actiehouder" tooltip="klik op deze cel om voorbeelden te zien" display="»voorbeeld«"/>
    <hyperlink ref="U5" location="vb_maatregelen_of_contracteis" tooltip="klik op deze cel om voorbeelden te zien" display="»voorbeeld«"/>
    <hyperlink ref="U3" location="Maatregelen!A1" tooltip="Klik hier voor meer informatie" display="Maatregelen en contracteis                                                             (alleen voor allocatie OG)"/>
    <hyperlink ref="AG5" location="vb_r12" tooltip="klik op deze cel om voorbeelden te zien" display="»vb«"/>
    <hyperlink ref="S3:S4" location="'SCB-toets'!A1" tooltip="De kolom “Risicodossier” wordt automatisch ingevuld op basis van de uitkomst in kolom R. Klik hier voor meer informatie." display="Risicodossier"/>
    <hyperlink ref="G3:G4" location="Gevaar_Risico_Oorzaak_Effect!A1" tooltip="Vul in deze kolom welk gevaar aanwezig is. Klik hier voor meer informatie." display="Gevaar"/>
    <hyperlink ref="H3:H4" location="Gevaar_Risico_Oorzaak_Effect!A1" tooltip="Vul in deze kolom het risico waaraan medewerkers blootgesteld worden. Beschrijf of het een objectrisico of samenlooprisico is. Klik hier voor meer informatie." display="Risico/beschrijving"/>
    <hyperlink ref="I3:I4" location="Gevaar_Risico_Oorzaak_Effect!A1" tooltip="Vul in deze kolom de oorzaak in waardoor het risico zich voor kan doen. Klik hier voor meer informatie." display="Mogelijke oorzaken"/>
    <hyperlink ref="J3:J4" location="Gevaar_Risico_Oorzaak_Effect!A1" tooltip="Vul in deze kolom wat realistisch gezien het effect is als het risico zich voordoet. Klik hier voor meer informatie." display="Mogelijke effecten"/>
    <hyperlink ref="V5" location="vb_status_allocatie_og" tooltip="klik op deze cel om voorbeelden te zien" display="»voorbeeld«"/>
    <hyperlink ref="V3:V4" location="Status!A1" display="Status!A1"/>
  </hyperlinks>
  <pageMargins left="0.70866141732283472" right="0.70866141732283472" top="0.74803149606299213" bottom="0.74803149606299213" header="0.31496062992125984" footer="0.31496062992125984"/>
  <pageSetup paperSize="9" scale="24" fitToHeight="0" orientation="landscape" r:id="rId1"/>
  <customProperties>
    <customPr name="EpmWorksheetKeyString_GUID" r:id="rId2"/>
  </customProperties>
  <drawing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14:formula1>
            <xm:f>Veiligheidsdomein!$B$11:$B$22</xm:f>
          </x14:formula1>
          <xm:sqref>D8:D25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8">
    <tabColor rgb="FF00B0F0"/>
    <pageSetUpPr fitToPage="1"/>
  </sheetPr>
  <dimension ref="B1:X63"/>
  <sheetViews>
    <sheetView showGridLines="0" showRowColHeaders="0" view="pageBreakPreview" zoomScaleNormal="100" zoomScaleSheetLayoutView="100" workbookViewId="0"/>
  </sheetViews>
  <sheetFormatPr defaultRowHeight="11.25"/>
  <cols>
    <col min="1" max="1" width="2.625" customWidth="1"/>
    <col min="17" max="17" width="2.625" customWidth="1"/>
    <col min="21" max="21" width="9" customWidth="1"/>
    <col min="22" max="22" width="43.125" style="1" bestFit="1" customWidth="1"/>
    <col min="23" max="23" width="12" style="1" bestFit="1" customWidth="1"/>
    <col min="24" max="24" width="19.75" style="1" bestFit="1" customWidth="1"/>
  </cols>
  <sheetData>
    <row r="1" spans="2:24" ht="84.75" customHeight="1">
      <c r="B1" s="185" t="s">
        <v>209</v>
      </c>
      <c r="C1" s="186"/>
      <c r="D1" s="186"/>
      <c r="E1" s="186"/>
      <c r="F1" s="186"/>
      <c r="G1" s="186"/>
      <c r="H1" s="186"/>
      <c r="I1" s="186"/>
      <c r="J1" s="186"/>
      <c r="K1" s="186"/>
      <c r="L1" s="186"/>
      <c r="M1" s="186"/>
      <c r="N1" s="186"/>
      <c r="O1" s="186"/>
      <c r="P1" s="186"/>
    </row>
    <row r="2" spans="2:24">
      <c r="B2" s="1"/>
      <c r="C2" s="4"/>
      <c r="D2" s="10"/>
      <c r="E2" s="11"/>
    </row>
    <row r="3" spans="2:24">
      <c r="V3" s="20"/>
      <c r="W3" s="20" t="s">
        <v>108</v>
      </c>
      <c r="X3" s="20" t="s">
        <v>109</v>
      </c>
    </row>
    <row r="4" spans="2:24">
      <c r="V4" s="18" t="s">
        <v>115</v>
      </c>
      <c r="W4" s="19">
        <f>COUNTIF(Tabel_RIE[R12],"&gt;=400")</f>
        <v>0</v>
      </c>
      <c r="X4" s="19">
        <f>COUNTIF(Tabel_RIE[R-actueel],"&gt;=400")</f>
        <v>0</v>
      </c>
    </row>
    <row r="5" spans="2:24">
      <c r="V5" s="18" t="s">
        <v>116</v>
      </c>
      <c r="W5" s="19">
        <f>COUNTIFS(Tabel_RIE[R12],"&gt;=200",Tabel_RIE[R12],"&lt;400")</f>
        <v>0</v>
      </c>
      <c r="X5" s="19">
        <f>COUNTIFS(Tabel_RIE[R-actueel],"&gt;=200",Tabel_RIE[R-actueel],"&lt;400")</f>
        <v>0</v>
      </c>
    </row>
    <row r="6" spans="2:24">
      <c r="V6" s="18" t="s">
        <v>117</v>
      </c>
      <c r="W6" s="19">
        <f>COUNTIFS(Tabel_RIE[R12],"&gt;=70",Tabel_RIE[R12],"&lt;200")</f>
        <v>0</v>
      </c>
      <c r="X6" s="19">
        <f>COUNTIFS(Tabel_RIE[R-actueel],"&gt;=70",Tabel_RIE[R-actueel],"&lt;200")</f>
        <v>0</v>
      </c>
    </row>
    <row r="7" spans="2:24">
      <c r="V7" s="18" t="s">
        <v>118</v>
      </c>
      <c r="W7" s="19">
        <f>COUNTIFS(Tabel_RIE[R12],"&gt;=20",Tabel_RIE[R12],"&lt;70")</f>
        <v>1</v>
      </c>
      <c r="X7" s="19">
        <f>COUNTIFS(Tabel_RIE[R-actueel],"&gt;=20",Tabel_RIE[R-actueel],"&lt;70")</f>
        <v>1</v>
      </c>
    </row>
    <row r="8" spans="2:24">
      <c r="V8" s="18" t="s">
        <v>102</v>
      </c>
      <c r="W8" s="19">
        <f>COUNTIF(Tabel_RIE[R12],"&lt;20")</f>
        <v>18</v>
      </c>
      <c r="X8" s="19">
        <f>COUNTIF(Tabel_RIE[R-actueel],"&lt;20")</f>
        <v>18</v>
      </c>
    </row>
    <row r="34" spans="22:23">
      <c r="V34" s="20"/>
      <c r="W34" s="21" t="s">
        <v>121</v>
      </c>
    </row>
    <row r="35" spans="22:23">
      <c r="V35" s="17" t="s">
        <v>119</v>
      </c>
      <c r="W35" s="15">
        <f>COUNTIF(Tabel_RIE[R-volledig],"Ja")</f>
        <v>19</v>
      </c>
    </row>
    <row r="36" spans="22:23">
      <c r="V36" s="17" t="s">
        <v>120</v>
      </c>
      <c r="W36" s="15">
        <f>COUNTIF(Tabel_RIE[R-volledig],"Nee")</f>
        <v>0</v>
      </c>
    </row>
    <row r="39" spans="22:23">
      <c r="V39" s="20"/>
      <c r="W39" s="21" t="s">
        <v>121</v>
      </c>
    </row>
    <row r="40" spans="22:23">
      <c r="V40" s="17" t="s">
        <v>122</v>
      </c>
      <c r="W40" s="15">
        <f>COUNTIF(Tabel_RIE[Reductie],"Ja")</f>
        <v>0</v>
      </c>
    </row>
    <row r="41" spans="22:23">
      <c r="V41" s="17" t="s">
        <v>123</v>
      </c>
      <c r="W41" s="15">
        <f>COUNTIF(Tabel_RIE[Reductie],"Nee")</f>
        <v>19</v>
      </c>
    </row>
    <row r="48" spans="22:23">
      <c r="V48" s="20"/>
      <c r="W48" s="21" t="s">
        <v>121</v>
      </c>
    </row>
    <row r="49" spans="22:23">
      <c r="V49" s="17" t="s">
        <v>104</v>
      </c>
      <c r="W49" s="16" t="e">
        <f>COUNTIF(#REF!,V49)</f>
        <v>#REF!</v>
      </c>
    </row>
    <row r="50" spans="22:23">
      <c r="V50" s="17" t="s">
        <v>112</v>
      </c>
      <c r="W50" s="16" t="e">
        <f>COUNTIF(#REF!,V50)</f>
        <v>#REF!</v>
      </c>
    </row>
    <row r="51" spans="22:23">
      <c r="V51" s="17" t="s">
        <v>113</v>
      </c>
      <c r="W51" s="16" t="e">
        <f>COUNTIF(#REF!,V51)</f>
        <v>#REF!</v>
      </c>
    </row>
    <row r="52" spans="22:23">
      <c r="V52" s="17" t="s">
        <v>114</v>
      </c>
      <c r="W52" s="16" t="e">
        <f>COUNTIF(#REF!,V52)</f>
        <v>#REF!</v>
      </c>
    </row>
    <row r="58" spans="22:23">
      <c r="V58" s="20"/>
      <c r="W58" s="21" t="s">
        <v>121</v>
      </c>
    </row>
    <row r="59" spans="22:23">
      <c r="V59" s="17" t="s">
        <v>60</v>
      </c>
      <c r="W59" s="16">
        <f>COUNTIF(Tabel_RIE[E1],V59)</f>
        <v>3</v>
      </c>
    </row>
    <row r="60" spans="22:23">
      <c r="V60" s="17" t="s">
        <v>61</v>
      </c>
      <c r="W60" s="16">
        <f>COUNTIF(Tabel_RIE[E1],V60)</f>
        <v>11</v>
      </c>
    </row>
    <row r="61" spans="22:23">
      <c r="V61" s="17" t="s">
        <v>62</v>
      </c>
      <c r="W61" s="16">
        <f>COUNTIF(Tabel_RIE[E1],V61)</f>
        <v>3</v>
      </c>
    </row>
    <row r="62" spans="22:23">
      <c r="V62" s="17" t="s">
        <v>63</v>
      </c>
      <c r="W62" s="16">
        <f>COUNTIF(Tabel_RIE[E1],V62)</f>
        <v>1</v>
      </c>
    </row>
    <row r="63" spans="22:23">
      <c r="V63" s="17" t="s">
        <v>64</v>
      </c>
      <c r="W63" s="16">
        <f>COUNTIF(Tabel_RIE[E1],V63)</f>
        <v>1</v>
      </c>
    </row>
  </sheetData>
  <mergeCells count="1">
    <mergeCell ref="B1:P1"/>
  </mergeCells>
  <pageMargins left="0.7" right="0.7" top="0.75" bottom="0.75" header="0.3" footer="0.3"/>
  <pageSetup paperSize="9" scale="6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tabColor theme="2" tint="0.59999389629810485"/>
    <pageSetUpPr fitToPage="1"/>
  </sheetPr>
  <dimension ref="B2:B19"/>
  <sheetViews>
    <sheetView showGridLines="0" workbookViewId="0"/>
  </sheetViews>
  <sheetFormatPr defaultRowHeight="11.25"/>
  <cols>
    <col min="1" max="1" width="9" style="1"/>
    <col min="2" max="2" width="105.625" style="1" customWidth="1"/>
    <col min="3" max="16384" width="9" style="1"/>
  </cols>
  <sheetData>
    <row r="2" spans="2:2" ht="57" customHeight="1"/>
    <row r="3" spans="2:2" ht="27">
      <c r="B3" s="8" t="s">
        <v>12</v>
      </c>
    </row>
    <row r="5" spans="2:2" s="67" customFormat="1" ht="165">
      <c r="B5" s="58" t="s">
        <v>219</v>
      </c>
    </row>
    <row r="6" spans="2:2" s="67" customFormat="1" ht="11.25" customHeight="1">
      <c r="B6" s="58"/>
    </row>
    <row r="7" spans="2:2" s="67" customFormat="1" ht="57" customHeight="1"/>
    <row r="8" spans="2:2" s="67" customFormat="1" ht="15"/>
    <row r="9" spans="2:2" s="67" customFormat="1" ht="15"/>
    <row r="10" spans="2:2" s="67" customFormat="1" ht="15"/>
    <row r="11" spans="2:2" s="67" customFormat="1" ht="15"/>
    <row r="12" spans="2:2" s="67" customFormat="1" ht="15"/>
    <row r="13" spans="2:2" s="67" customFormat="1" ht="15"/>
    <row r="14" spans="2:2" s="67" customFormat="1" ht="15"/>
    <row r="15" spans="2:2" s="67" customFormat="1" ht="15"/>
    <row r="16" spans="2:2" s="67" customFormat="1" ht="15"/>
    <row r="17" s="67" customFormat="1" ht="15"/>
    <row r="18" s="67" customFormat="1" ht="15"/>
    <row r="19" s="67" customFormat="1" ht="15"/>
  </sheetData>
  <sheetProtection algorithmName="SHA-512" hashValue="g9vXLbGXCzo5B/VoTwsrXlgxQoJqaK2CoUnBTrfGMHSLwtB/Hebfzq99ePlVM/t5d6FB5+RlsY6p2EvPScDVMA==" saltValue="hvB9yrU6EC2WaZxqi3LhPw==" spinCount="100000" sheet="1" objects="1" scenarios="1"/>
  <pageMargins left="0.7" right="0.7" top="0.75" bottom="0.75" header="0.3" footer="0.3"/>
  <pageSetup paperSize="9" scale="8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6">
    <tabColor theme="2" tint="0.59999389629810485"/>
    <pageSetUpPr fitToPage="1"/>
  </sheetPr>
  <dimension ref="B2:H23"/>
  <sheetViews>
    <sheetView showGridLines="0" zoomScaleNormal="100" workbookViewId="0">
      <selection activeCell="B23" sqref="B23"/>
    </sheetView>
  </sheetViews>
  <sheetFormatPr defaultRowHeight="11.25"/>
  <cols>
    <col min="1" max="1" width="9" style="1"/>
    <col min="2" max="2" width="27.625" style="1" customWidth="1"/>
    <col min="3" max="3" width="78.625" style="1" customWidth="1"/>
    <col min="4" max="7" width="9" style="1"/>
    <col min="8" max="8" width="105.625" style="1" hidden="1" customWidth="1"/>
    <col min="9" max="16384" width="9" style="1"/>
  </cols>
  <sheetData>
    <row r="2" spans="2:8" ht="57" customHeight="1"/>
    <row r="3" spans="2:8" ht="27">
      <c r="B3" s="8" t="s">
        <v>0</v>
      </c>
    </row>
    <row r="5" spans="2:8" ht="30">
      <c r="B5" s="187" t="s">
        <v>23</v>
      </c>
      <c r="C5" s="188"/>
      <c r="H5" s="61" t="str">
        <f t="shared" ref="H5:H7" si="0">B5</f>
        <v xml:space="preserve">Kies in kolom “Veiligheidsdomein” uit het keuzemenu de relevante veiligheidsdomein die betrekking heeft op het risico. </v>
      </c>
    </row>
    <row r="6" spans="2:8" ht="15">
      <c r="B6" s="61"/>
      <c r="C6" s="62"/>
      <c r="H6" s="61"/>
    </row>
    <row r="7" spans="2:8" ht="15">
      <c r="B7" s="189" t="s">
        <v>125</v>
      </c>
      <c r="C7" s="190"/>
      <c r="H7" s="61" t="str">
        <f t="shared" si="0"/>
        <v>Definities veiligheidsdomeinen</v>
      </c>
    </row>
    <row r="8" spans="2:8" ht="11.25" customHeight="1">
      <c r="B8" s="63"/>
      <c r="C8" s="64"/>
      <c r="H8" s="61"/>
    </row>
    <row r="9" spans="2:8" ht="30">
      <c r="B9" s="187" t="s">
        <v>138</v>
      </c>
      <c r="C9" s="188"/>
      <c r="H9" s="61" t="str">
        <f>B9</f>
        <v>NB Onderstaande veiligheidsdomeinen zijn van toepassing gedurende alle levensfasen van een object (kunstwerk, (vaar)wegvak, machine, installatie, etc.)</v>
      </c>
    </row>
    <row r="11" spans="2:8" ht="60">
      <c r="B11" s="65" t="s">
        <v>126</v>
      </c>
      <c r="C11" s="66" t="s">
        <v>217</v>
      </c>
    </row>
    <row r="12" spans="2:8" ht="45">
      <c r="B12" s="65" t="s">
        <v>127</v>
      </c>
      <c r="C12" s="66" t="s">
        <v>139</v>
      </c>
    </row>
    <row r="13" spans="2:8" ht="45">
      <c r="B13" s="65" t="s">
        <v>128</v>
      </c>
      <c r="C13" s="66" t="s">
        <v>140</v>
      </c>
    </row>
    <row r="14" spans="2:8" ht="45">
      <c r="B14" s="65" t="s">
        <v>129</v>
      </c>
      <c r="C14" s="66" t="s">
        <v>141</v>
      </c>
    </row>
    <row r="15" spans="2:8" ht="60">
      <c r="B15" s="65" t="s">
        <v>130</v>
      </c>
      <c r="C15" s="66" t="s">
        <v>147</v>
      </c>
    </row>
    <row r="16" spans="2:8" ht="30" customHeight="1">
      <c r="B16" s="65" t="s">
        <v>131</v>
      </c>
      <c r="C16" s="66" t="s">
        <v>218</v>
      </c>
    </row>
    <row r="17" spans="2:3" ht="45">
      <c r="B17" s="65" t="s">
        <v>132</v>
      </c>
      <c r="C17" s="66" t="s">
        <v>142</v>
      </c>
    </row>
    <row r="18" spans="2:3" ht="45">
      <c r="B18" s="65" t="s">
        <v>133</v>
      </c>
      <c r="C18" s="66" t="s">
        <v>143</v>
      </c>
    </row>
    <row r="19" spans="2:3" ht="45">
      <c r="B19" s="65" t="s">
        <v>134</v>
      </c>
      <c r="C19" s="66" t="s">
        <v>144</v>
      </c>
    </row>
    <row r="20" spans="2:3" ht="75">
      <c r="B20" s="65" t="s">
        <v>135</v>
      </c>
      <c r="C20" s="66" t="s">
        <v>145</v>
      </c>
    </row>
    <row r="21" spans="2:3" ht="15">
      <c r="B21" s="65" t="s">
        <v>136</v>
      </c>
      <c r="C21" s="66" t="s">
        <v>216</v>
      </c>
    </row>
    <row r="22" spans="2:3" ht="75">
      <c r="B22" s="65" t="s">
        <v>137</v>
      </c>
      <c r="C22" s="66" t="s">
        <v>146</v>
      </c>
    </row>
    <row r="23" spans="2:3" ht="57" customHeight="1"/>
  </sheetData>
  <sheetProtection algorithmName="SHA-512" hashValue="oynkn6i3GxOgkA3Yk2vkfPJwpm5nJjVwltvVG+fSrgq1g71nZrbMJGhymn6Z6Ce20fMr6PC00A9FTILm0gUOww==" saltValue="FcligmaEuaHosWfNi26LDg==" spinCount="100000" sheet="1" objects="1" scenarios="1"/>
  <mergeCells count="3">
    <mergeCell ref="B5:C5"/>
    <mergeCell ref="B7:C7"/>
    <mergeCell ref="B9:C9"/>
  </mergeCells>
  <pageMargins left="0.7" right="0.7" top="0.75" bottom="0.75" header="0.3" footer="0.3"/>
  <pageSetup paperSize="9" scale="80" orientation="portrait" horizontalDpi="90" verticalDpi="90" r:id="rId1"/>
  <drawing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1">
    <tabColor theme="2" tint="0.59999389629810485"/>
    <pageSetUpPr fitToPage="1"/>
  </sheetPr>
  <dimension ref="B2:I14"/>
  <sheetViews>
    <sheetView showGridLines="0" workbookViewId="0">
      <selection activeCell="Q12" sqref="Q12"/>
    </sheetView>
  </sheetViews>
  <sheetFormatPr defaultRowHeight="11.25"/>
  <cols>
    <col min="1" max="1" width="9" style="1"/>
    <col min="2" max="2" width="40.625" style="1" customWidth="1"/>
    <col min="3" max="3" width="65.625" style="1" customWidth="1"/>
    <col min="4" max="7" width="9" style="1"/>
    <col min="8" max="8" width="105.625" style="1" hidden="1" customWidth="1"/>
    <col min="9" max="16384" width="9" style="1"/>
  </cols>
  <sheetData>
    <row r="2" spans="2:9" ht="57" customHeight="1"/>
    <row r="3" spans="2:9" ht="27">
      <c r="B3" s="8" t="s">
        <v>49</v>
      </c>
    </row>
    <row r="5" spans="2:9" ht="111.75" customHeight="1">
      <c r="B5" s="191" t="s">
        <v>235</v>
      </c>
      <c r="C5" s="192"/>
      <c r="H5" s="58" t="str">
        <f>B5</f>
        <v>Vermeld in kolom “Werkzaamheden / activiteit” welke werkzaamheden of activiteit verricht gaan worden. 
Wees specifiek en volledig in de omschrijving zodat de situatie duidelijk is. Dit is later essentieel voor de risicobeoordeling en afweging. 
Voorbeelden:</v>
      </c>
      <c r="I5" s="68"/>
    </row>
    <row r="6" spans="2:9" ht="11.25" customHeight="1">
      <c r="B6" s="58"/>
      <c r="C6" s="68"/>
      <c r="H6" s="58"/>
      <c r="I6" s="68"/>
    </row>
    <row r="7" spans="2:9" ht="15">
      <c r="B7" s="23" t="s">
        <v>28</v>
      </c>
    </row>
    <row r="8" spans="2:9" ht="30">
      <c r="B8" s="22" t="s">
        <v>213</v>
      </c>
    </row>
    <row r="9" spans="2:9" ht="30">
      <c r="B9" s="22" t="s">
        <v>148</v>
      </c>
    </row>
    <row r="10" spans="2:9" ht="30">
      <c r="B10" s="22" t="s">
        <v>149</v>
      </c>
    </row>
    <row r="11" spans="2:9" ht="30">
      <c r="B11" s="22" t="s">
        <v>150</v>
      </c>
    </row>
    <row r="12" spans="2:9" ht="30">
      <c r="B12" s="22" t="s">
        <v>214</v>
      </c>
    </row>
    <row r="13" spans="2:9" ht="11.25" customHeight="1"/>
    <row r="14" spans="2:9" ht="57" customHeight="1"/>
  </sheetData>
  <sheetProtection algorithmName="SHA-512" hashValue="cHUU/3HNm0BstntEwy0uKAfa27lBad6Fxq9lvKPfWvzpMfnBaavAe4gLmeo6pxVmid5kC5w886rfhwgx/TXAiA==" saltValue="hjvY1UTwnr6Tazm1tSBmdQ==" spinCount="100000" sheet="1" objects="1" scenarios="1"/>
  <mergeCells count="1">
    <mergeCell ref="B5:C5"/>
  </mergeCells>
  <pageMargins left="0.7" right="0.7" top="0.75" bottom="0.75" header="0.3" footer="0.3"/>
  <pageSetup paperSize="9" scale="8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7">
    <tabColor theme="2" tint="0.59999389629810485"/>
    <pageSetUpPr fitToPage="1"/>
  </sheetPr>
  <dimension ref="B2:H14"/>
  <sheetViews>
    <sheetView showGridLines="0" workbookViewId="0">
      <selection activeCell="M5" sqref="M5"/>
    </sheetView>
  </sheetViews>
  <sheetFormatPr defaultRowHeight="11.25"/>
  <cols>
    <col min="1" max="1" width="9" style="1"/>
    <col min="2" max="3" width="40.625" style="1" customWidth="1"/>
    <col min="4" max="4" width="15.625" style="1" customWidth="1"/>
    <col min="5" max="7" width="9" style="1"/>
    <col min="8" max="8" width="105.625" style="1" hidden="1" customWidth="1"/>
    <col min="9" max="16384" width="9" style="1"/>
  </cols>
  <sheetData>
    <row r="2" spans="2:8" ht="57" customHeight="1"/>
    <row r="3" spans="2:8" ht="27">
      <c r="B3" s="8" t="s">
        <v>30</v>
      </c>
    </row>
    <row r="5" spans="2:8" ht="308.25" customHeight="1">
      <c r="B5" s="191" t="s">
        <v>236</v>
      </c>
      <c r="C5" s="192"/>
      <c r="D5" s="192"/>
      <c r="H5" s="9" t="str">
        <f>B5</f>
        <v>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v>
      </c>
    </row>
    <row r="6" spans="2:8" ht="15">
      <c r="B6" s="58"/>
      <c r="C6" s="68"/>
      <c r="D6" s="68"/>
      <c r="H6" s="9"/>
    </row>
    <row r="7" spans="2:8" ht="15">
      <c r="B7" s="25" t="s">
        <v>28</v>
      </c>
      <c r="C7" s="25" t="s">
        <v>30</v>
      </c>
    </row>
    <row r="8" spans="2:8" ht="30">
      <c r="B8" s="55" t="s">
        <v>213</v>
      </c>
      <c r="C8" s="55" t="s">
        <v>151</v>
      </c>
    </row>
    <row r="9" spans="2:8" ht="30">
      <c r="B9" s="55" t="s">
        <v>148</v>
      </c>
      <c r="C9" s="55" t="s">
        <v>152</v>
      </c>
    </row>
    <row r="10" spans="2:8" ht="30">
      <c r="B10" s="55" t="s">
        <v>149</v>
      </c>
      <c r="C10" s="55" t="s">
        <v>153</v>
      </c>
    </row>
    <row r="11" spans="2:8" ht="30">
      <c r="B11" s="55" t="s">
        <v>150</v>
      </c>
      <c r="C11" s="55" t="s">
        <v>154</v>
      </c>
    </row>
    <row r="12" spans="2:8" ht="30">
      <c r="B12" s="55" t="s">
        <v>214</v>
      </c>
      <c r="C12" s="55" t="s">
        <v>155</v>
      </c>
    </row>
    <row r="13" spans="2:8" ht="11.25" customHeight="1"/>
    <row r="14" spans="2:8" ht="57" customHeight="1"/>
  </sheetData>
  <sheetProtection algorithmName="SHA-512" hashValue="+rsQICePqVqoQSFYmDozBVG0XU6UueDZqtPhgiQuuquZV8lYWSgFhOmBG9CH7FV/+hBTF7ASUqJwQE5IkK59hg==" saltValue="78xAfavWFoXexVvStGNbTw==" spinCount="100000" sheet="1" objects="1" scenarios="1"/>
  <mergeCells count="1">
    <mergeCell ref="B5:D5"/>
  </mergeCells>
  <pageMargins left="0.7" right="0.7" top="0.75" bottom="0.75" header="0.3" footer="0.3"/>
  <pageSetup paperSize="9" scale="88" orientation="portrait" horizontalDpi="90" verticalDpi="9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9">
    <tabColor theme="2" tint="0.59999389629810485"/>
    <pageSetUpPr fitToPage="1"/>
  </sheetPr>
  <dimension ref="B1:Q40"/>
  <sheetViews>
    <sheetView showGridLines="0" topLeftCell="A10" zoomScaleNormal="100" workbookViewId="0"/>
  </sheetViews>
  <sheetFormatPr defaultRowHeight="11.25"/>
  <cols>
    <col min="1" max="1" width="9" style="1"/>
    <col min="2" max="2" width="18.125" style="68" customWidth="1"/>
    <col min="3" max="7" width="18.125" style="1" customWidth="1"/>
    <col min="8" max="11" width="9" style="1"/>
    <col min="12" max="12" width="107.625" style="1" hidden="1" customWidth="1"/>
    <col min="13" max="16384" width="9" style="1"/>
  </cols>
  <sheetData>
    <row r="1" spans="2:17">
      <c r="B1" s="13"/>
      <c r="C1"/>
      <c r="D1"/>
      <c r="E1"/>
      <c r="F1"/>
      <c r="G1"/>
    </row>
    <row r="2" spans="2:17" ht="45.75" customHeight="1">
      <c r="B2" s="13"/>
      <c r="C2"/>
      <c r="D2"/>
      <c r="E2"/>
      <c r="F2"/>
      <c r="G2"/>
    </row>
    <row r="3" spans="2:17" ht="27">
      <c r="B3" s="7" t="s">
        <v>29</v>
      </c>
      <c r="C3"/>
      <c r="D3"/>
      <c r="E3"/>
      <c r="F3"/>
      <c r="G3"/>
    </row>
    <row r="4" spans="2:17" ht="11.25" customHeight="1">
      <c r="B4" s="7"/>
      <c r="C4"/>
      <c r="D4"/>
      <c r="E4"/>
      <c r="F4"/>
      <c r="G4"/>
    </row>
    <row r="5" spans="2:17" ht="150">
      <c r="B5" s="193" t="s">
        <v>220</v>
      </c>
      <c r="C5" s="193"/>
      <c r="D5" s="193"/>
      <c r="E5" s="193"/>
      <c r="F5" s="193"/>
      <c r="G5" s="193"/>
      <c r="L5" s="69" t="str">
        <f>B5</f>
        <v>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v>
      </c>
      <c r="M5" s="70"/>
      <c r="N5" s="70"/>
      <c r="O5" s="70"/>
      <c r="P5" s="70"/>
      <c r="Q5" s="70"/>
    </row>
    <row r="6" spans="2:17" ht="11.25" customHeight="1">
      <c r="B6" s="12"/>
      <c r="C6"/>
      <c r="D6"/>
      <c r="E6"/>
      <c r="F6"/>
      <c r="G6"/>
    </row>
    <row r="7" spans="2:17" ht="45" customHeight="1">
      <c r="B7" s="193" t="s">
        <v>222</v>
      </c>
      <c r="C7" s="193"/>
      <c r="D7" s="193"/>
      <c r="E7" s="193"/>
      <c r="F7" s="193"/>
      <c r="G7" s="193"/>
      <c r="L7" s="71" t="str">
        <f t="shared" ref="L7:L12" si="0">B7</f>
        <v>Definitie van gevaar
Bron, situatie of handeling die mogelijk tot menselijk letsel of ziekte (fysiek of mentaal) kan leiden of een combinatie daarvan*."</v>
      </c>
      <c r="M7" s="68"/>
      <c r="N7" s="68"/>
      <c r="O7" s="68"/>
      <c r="P7" s="68"/>
      <c r="Q7" s="68"/>
    </row>
    <row r="8" spans="2:17" ht="105" customHeight="1">
      <c r="B8" s="193" t="s">
        <v>221</v>
      </c>
      <c r="C8" s="193"/>
      <c r="D8" s="193"/>
      <c r="E8" s="193"/>
      <c r="F8" s="193"/>
      <c r="G8" s="193"/>
      <c r="L8" s="58" t="str">
        <f t="shared" si="0"/>
        <v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v>
      </c>
      <c r="M8" s="68"/>
      <c r="N8" s="68"/>
      <c r="O8" s="68"/>
      <c r="P8" s="68"/>
      <c r="Q8" s="68"/>
    </row>
    <row r="9" spans="2:17" ht="11.25" customHeight="1">
      <c r="B9" s="194" t="s">
        <v>159</v>
      </c>
      <c r="C9" s="194"/>
      <c r="D9" s="194"/>
      <c r="E9" s="194"/>
      <c r="F9" s="194"/>
      <c r="G9" s="194"/>
      <c r="L9" s="72" t="str">
        <f t="shared" si="0"/>
        <v>* Bron: Wat maakt gevaar tot risico?, Het begrip ‘risico’ verklaard, Wim van Alphen, 2016, Dick Oosthuizen en Gerben Feslinga</v>
      </c>
      <c r="M9" s="73"/>
      <c r="N9" s="73"/>
      <c r="O9" s="73"/>
      <c r="P9" s="73"/>
      <c r="Q9" s="73"/>
    </row>
    <row r="10" spans="2:17" ht="11.25" customHeight="1">
      <c r="B10" s="76"/>
      <c r="C10" s="27"/>
      <c r="D10" s="27"/>
      <c r="E10" s="27"/>
      <c r="F10" s="27"/>
      <c r="G10" s="27"/>
    </row>
    <row r="11" spans="2:17" ht="45" customHeight="1">
      <c r="B11" s="193" t="s">
        <v>223</v>
      </c>
      <c r="C11" s="193"/>
      <c r="D11" s="193"/>
      <c r="E11" s="193"/>
      <c r="F11" s="193"/>
      <c r="G11" s="193"/>
      <c r="L11" s="71" t="str">
        <f t="shared" si="0"/>
        <v>Definitie van risico
Combinatie van de waarschijnlijkheid dat een gevaarlijke gebeurtenis of blootstelling zich voordoet en de ernst van het letsel of de ziekte die daardoor kan worden veroorzaakt."</v>
      </c>
      <c r="M11" s="58"/>
      <c r="N11" s="58"/>
      <c r="O11" s="58"/>
      <c r="P11" s="58"/>
      <c r="Q11" s="58"/>
    </row>
    <row r="12" spans="2:17" ht="90" customHeight="1">
      <c r="B12" s="193" t="s">
        <v>160</v>
      </c>
      <c r="C12" s="193"/>
      <c r="D12" s="193"/>
      <c r="E12" s="193"/>
      <c r="F12" s="193"/>
      <c r="G12" s="193"/>
      <c r="L12" s="58" t="str">
        <f t="shared" si="0"/>
        <v>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v>
      </c>
      <c r="M12" s="68"/>
      <c r="N12" s="68"/>
      <c r="O12" s="68"/>
      <c r="P12" s="68"/>
      <c r="Q12" s="68"/>
    </row>
    <row r="13" spans="2:17" ht="11.25" customHeight="1">
      <c r="B13" s="14"/>
      <c r="C13" s="77"/>
      <c r="D13" s="77"/>
      <c r="E13" s="77"/>
      <c r="F13" s="77"/>
      <c r="G13" s="77"/>
      <c r="L13" s="58"/>
      <c r="M13" s="68"/>
      <c r="N13" s="68"/>
      <c r="O13" s="68"/>
      <c r="P13" s="68"/>
      <c r="Q13" s="68"/>
    </row>
    <row r="14" spans="2:17" ht="25.5">
      <c r="B14" s="26" t="s">
        <v>28</v>
      </c>
      <c r="C14" s="26" t="s">
        <v>156</v>
      </c>
      <c r="D14" s="26" t="s">
        <v>16</v>
      </c>
      <c r="E14" s="26" t="s">
        <v>40</v>
      </c>
      <c r="F14" s="26" t="s">
        <v>157</v>
      </c>
      <c r="G14" s="26" t="s">
        <v>158</v>
      </c>
    </row>
    <row r="15" spans="2:17" ht="51">
      <c r="B15" s="24" t="s">
        <v>213</v>
      </c>
      <c r="C15" s="24" t="s">
        <v>151</v>
      </c>
      <c r="D15" s="24" t="s">
        <v>161</v>
      </c>
      <c r="E15" s="24" t="s">
        <v>166</v>
      </c>
      <c r="F15" s="24" t="s">
        <v>171</v>
      </c>
      <c r="G15" s="24" t="s">
        <v>175</v>
      </c>
    </row>
    <row r="16" spans="2:17" ht="38.25">
      <c r="B16" s="24" t="s">
        <v>148</v>
      </c>
      <c r="C16" s="24" t="s">
        <v>152</v>
      </c>
      <c r="D16" s="24" t="s">
        <v>162</v>
      </c>
      <c r="E16" s="24" t="s">
        <v>167</v>
      </c>
      <c r="F16" s="24" t="s">
        <v>172</v>
      </c>
      <c r="G16" s="24" t="s">
        <v>176</v>
      </c>
    </row>
    <row r="17" spans="2:7" ht="63.75">
      <c r="B17" s="24" t="s">
        <v>149</v>
      </c>
      <c r="C17" s="24" t="s">
        <v>153</v>
      </c>
      <c r="D17" s="24" t="s">
        <v>163</v>
      </c>
      <c r="E17" s="24" t="s">
        <v>168</v>
      </c>
      <c r="F17" s="24" t="s">
        <v>173</v>
      </c>
      <c r="G17" s="24" t="s">
        <v>177</v>
      </c>
    </row>
    <row r="18" spans="2:7" ht="51">
      <c r="B18" s="24" t="s">
        <v>150</v>
      </c>
      <c r="C18" s="24" t="s">
        <v>154</v>
      </c>
      <c r="D18" s="24" t="s">
        <v>164</v>
      </c>
      <c r="E18" s="24" t="s">
        <v>169</v>
      </c>
      <c r="F18" s="24" t="s">
        <v>215</v>
      </c>
      <c r="G18" s="24" t="s">
        <v>176</v>
      </c>
    </row>
    <row r="19" spans="2:7" ht="51">
      <c r="B19" s="24" t="s">
        <v>224</v>
      </c>
      <c r="C19" s="24" t="s">
        <v>155</v>
      </c>
      <c r="D19" s="24" t="s">
        <v>165</v>
      </c>
      <c r="E19" s="24" t="s">
        <v>170</v>
      </c>
      <c r="F19" s="24" t="s">
        <v>174</v>
      </c>
      <c r="G19" s="24" t="s">
        <v>175</v>
      </c>
    </row>
    <row r="21" spans="2:7" ht="57" customHeight="1"/>
    <row r="22" spans="2:7" ht="15">
      <c r="B22" s="9"/>
    </row>
    <row r="23" spans="2:7" ht="15">
      <c r="B23" s="9"/>
    </row>
    <row r="24" spans="2:7" ht="15">
      <c r="B24" s="9"/>
    </row>
    <row r="25" spans="2:7" ht="15">
      <c r="B25" s="9"/>
    </row>
    <row r="26" spans="2:7" ht="15">
      <c r="B26" s="9"/>
    </row>
    <row r="27" spans="2:7" ht="15">
      <c r="B27" s="9"/>
    </row>
    <row r="28" spans="2:7" ht="15">
      <c r="B28" s="9"/>
    </row>
    <row r="29" spans="2:7" ht="15">
      <c r="B29" s="9"/>
    </row>
    <row r="30" spans="2:7" ht="15">
      <c r="B30" s="9"/>
    </row>
    <row r="31" spans="2:7" ht="15">
      <c r="B31" s="9"/>
    </row>
    <row r="32" spans="2:7" ht="15">
      <c r="B32" s="9"/>
    </row>
    <row r="33" spans="2:2" ht="15">
      <c r="B33" s="9"/>
    </row>
    <row r="34" spans="2:2" ht="15">
      <c r="B34" s="9"/>
    </row>
    <row r="35" spans="2:2">
      <c r="B35" s="1"/>
    </row>
    <row r="36" spans="2:2" ht="15">
      <c r="B36" s="9"/>
    </row>
    <row r="37" spans="2:2" ht="15">
      <c r="B37" s="9"/>
    </row>
    <row r="38" spans="2:2" ht="15">
      <c r="B38" s="9"/>
    </row>
    <row r="39" spans="2:2" ht="15">
      <c r="B39" s="9"/>
    </row>
    <row r="40" spans="2:2" ht="15">
      <c r="B40" s="9"/>
    </row>
  </sheetData>
  <sheetProtection algorithmName="SHA-512" hashValue="gU7keWHIXNwC8v+E+dMhMEDPtgMJMnQPNakyIIjG01Q+vmVb7sA44FDMLxmRdbNdjElM7YM+sBAZFvNhnobuPQ==" saltValue="nAWPVJCLvlo4YHmqx8dx8A==" spinCount="100000" sheet="1" objects="1" scenarios="1"/>
  <mergeCells count="6">
    <mergeCell ref="B12:G12"/>
    <mergeCell ref="B5:G5"/>
    <mergeCell ref="B7:G7"/>
    <mergeCell ref="B11:G11"/>
    <mergeCell ref="B9:G9"/>
    <mergeCell ref="B8:G8"/>
  </mergeCells>
  <pageMargins left="0.7" right="0.7" top="0.75" bottom="0.75" header="0.3" footer="0.3"/>
  <pageSetup paperSize="9" scale="83" orientation="portrait" horizontalDpi="90" verticalDpi="9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59999389629810485"/>
  </sheetPr>
  <dimension ref="A1"/>
  <sheetViews>
    <sheetView workbookViewId="0">
      <selection activeCell="A2" sqref="A2"/>
    </sheetView>
  </sheetViews>
  <sheetFormatPr defaultRowHeight="11.2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59999389629810485"/>
  </sheetPr>
  <dimension ref="A1"/>
  <sheetViews>
    <sheetView workbookViewId="0"/>
  </sheetViews>
  <sheetFormatPr defaultRowHeight="11.2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59999389629810485"/>
  </sheetPr>
  <dimension ref="A1"/>
  <sheetViews>
    <sheetView workbookViewId="0"/>
  </sheetViews>
  <sheetFormatPr defaultRowHeight="11.2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59999389629810485"/>
  </sheetPr>
  <dimension ref="A1"/>
  <sheetViews>
    <sheetView workbookViewId="0"/>
  </sheetViews>
  <sheetFormatPr defaultRowHeight="11.2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0">
    <tabColor theme="2" tint="0.59999389629810485"/>
    <pageSetUpPr fitToPage="1"/>
  </sheetPr>
  <dimension ref="B1:H28"/>
  <sheetViews>
    <sheetView showGridLines="0" workbookViewId="0"/>
  </sheetViews>
  <sheetFormatPr defaultRowHeight="11.25"/>
  <cols>
    <col min="1" max="1" width="9" style="1"/>
    <col min="2" max="2" width="32.625" style="1" customWidth="1"/>
    <col min="3" max="3" width="48.625" style="1" customWidth="1"/>
    <col min="4" max="4" width="25.625" style="1" customWidth="1"/>
    <col min="5" max="7" width="9" style="1"/>
    <col min="8" max="8" width="74.125" style="1" hidden="1" customWidth="1"/>
    <col min="9" max="16384" width="9" style="1"/>
  </cols>
  <sheetData>
    <row r="1" spans="2:8" ht="11.25" customHeight="1"/>
    <row r="2" spans="2:8" ht="57" customHeight="1"/>
    <row r="3" spans="2:8" ht="28.5" customHeight="1">
      <c r="B3" s="8" t="s">
        <v>24</v>
      </c>
    </row>
    <row r="5" spans="2:8" ht="90">
      <c r="B5" s="195" t="s">
        <v>65</v>
      </c>
      <c r="C5" s="195"/>
      <c r="H5" s="57" t="str">
        <f>B5</f>
        <v xml:space="preserve">Selecteer in kolom “BRF” de relevante Basis Risico Factor (BRF)
Als er meerdere BRF’s van toepassing zijn dan selecteer je de optie “meerdere BRF’s”
Definitie van de BRF’s:
</v>
      </c>
    </row>
    <row r="6" spans="2:8" ht="15">
      <c r="B6" s="56" t="s">
        <v>21</v>
      </c>
      <c r="C6" s="198" t="s">
        <v>32</v>
      </c>
      <c r="D6" s="197"/>
      <c r="H6" s="57" t="str">
        <f>C6</f>
        <v>Omschrijving</v>
      </c>
    </row>
    <row r="7" spans="2:8" ht="90">
      <c r="B7" s="55" t="s">
        <v>66</v>
      </c>
      <c r="C7" s="196" t="s">
        <v>67</v>
      </c>
      <c r="D7" s="197"/>
      <c r="H7" s="57" t="str">
        <f t="shared" ref="H7:H17" si="0">C7</f>
        <v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v>
      </c>
    </row>
    <row r="8" spans="2:8" ht="75">
      <c r="B8" s="55" t="s">
        <v>68</v>
      </c>
      <c r="C8" s="196" t="s">
        <v>69</v>
      </c>
      <c r="D8" s="197"/>
      <c r="H8" s="57" t="str">
        <f t="shared" si="0"/>
        <v xml:space="preserve">De strijdigheid van verschillende doelstellingen. Bijvoorbeeld ten aanzien van productie, veiligheid, planning en economische belangen. Of de conflicten tussen de doelstellingen van individuen, groepen en het gehele bedrijf.
</v>
      </c>
    </row>
    <row r="9" spans="2:8" ht="90">
      <c r="B9" s="55" t="s">
        <v>70</v>
      </c>
      <c r="C9" s="196" t="s">
        <v>71</v>
      </c>
      <c r="D9" s="197"/>
      <c r="H9" s="57" t="str">
        <f t="shared" si="0"/>
        <v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v>
      </c>
    </row>
    <row r="10" spans="2:8" ht="75">
      <c r="B10" s="55" t="s">
        <v>72</v>
      </c>
      <c r="C10" s="196" t="s">
        <v>73</v>
      </c>
      <c r="D10" s="197"/>
      <c r="H10" s="57" t="str">
        <f t="shared" si="0"/>
        <v xml:space="preserve">Het al dan niet voorhanden zijn van nauwkeurige, relevante en begrijpelijke regelgeving (richtlijnen, procedures, instructies, handleidingen). En of deze ook werkelijk bekend zijn, gebruikt en aangepast worden aan nieuwe situaties.
</v>
      </c>
    </row>
    <row r="11" spans="2:8" ht="60">
      <c r="B11" s="55" t="s">
        <v>74</v>
      </c>
      <c r="C11" s="196" t="s">
        <v>75</v>
      </c>
      <c r="D11" s="197"/>
      <c r="H11" s="57" t="str">
        <f t="shared" si="0"/>
        <v xml:space="preserve">Het verstrekken van de juiste training en instructie aan diegenen die dit daadwerkelijk nodig hebben en de gelegenheid geven om ervaring op te doen.
</v>
      </c>
    </row>
    <row r="12" spans="2:8" ht="60">
      <c r="B12" s="55" t="s">
        <v>76</v>
      </c>
      <c r="C12" s="196" t="s">
        <v>77</v>
      </c>
      <c r="D12" s="197"/>
      <c r="H12" s="57" t="str">
        <f t="shared" si="0"/>
        <v xml:space="preserve">De wijze waarop materiaal is ontworpen en componenten zijn samengesteld kunnen operaties moeizaam doen verlopen of oneigenlijk gebruik in de hand werken.
</v>
      </c>
    </row>
    <row r="13" spans="2:8" ht="60">
      <c r="B13" s="55" t="s">
        <v>78</v>
      </c>
      <c r="C13" s="196" t="s">
        <v>81</v>
      </c>
      <c r="D13" s="197"/>
      <c r="H13" s="57" t="str">
        <f t="shared" si="0"/>
        <v xml:space="preserve">Kwaliteit, conditie, beschikbaarheid en actualiteit versus verwachte levensduur van materialen, gereedschappen en componenten van installaties.
</v>
      </c>
    </row>
    <row r="14" spans="2:8" ht="60">
      <c r="B14" s="55" t="s">
        <v>79</v>
      </c>
      <c r="C14" s="196" t="s">
        <v>80</v>
      </c>
      <c r="D14" s="197"/>
      <c r="H14" s="57" t="str">
        <f t="shared" si="0"/>
        <v xml:space="preserve">De effectiviteit van de onderhoudsstrategie met betrekking tot planning, beschikbaarheid van mensen en middelen en vormen van onderhoud.
</v>
      </c>
    </row>
    <row r="15" spans="2:8" ht="60">
      <c r="B15" s="55" t="s">
        <v>82</v>
      </c>
      <c r="C15" s="196" t="s">
        <v>83</v>
      </c>
      <c r="D15" s="197"/>
      <c r="H15" s="57" t="str">
        <f t="shared" si="0"/>
        <v xml:space="preserve">Orde en netheid van de werkomgeving. Hieronder valt ook het beschikbaar zijn van faciliteiten voor het opruimen, schoonmaken en het verwijderen van afval.
</v>
      </c>
    </row>
    <row r="16" spans="2:8" ht="75">
      <c r="B16" s="55" t="s">
        <v>84</v>
      </c>
      <c r="C16" s="196" t="s">
        <v>85</v>
      </c>
      <c r="D16" s="197"/>
      <c r="H16" s="57" t="str">
        <f>C16</f>
        <v xml:space="preserve">De omstandigheden waaronder mensen werken: fysieke werkomstandigheden (hitte, kou, lawaai, duisternis etc.) en medisch, psychisch en sociaal bepaalde factoren (ziekte, misbruik, verslaving, negatief gedrag, attitudes, sfeer in het bedrijf etc.).
</v>
      </c>
    </row>
    <row r="17" spans="2:8" ht="75">
      <c r="B17" s="55" t="s">
        <v>86</v>
      </c>
      <c r="C17" s="196" t="s">
        <v>87</v>
      </c>
      <c r="D17" s="197"/>
      <c r="H17" s="57" t="str">
        <f t="shared" si="0"/>
        <v xml:space="preserve">Systeemfouten met betrekking tot detectie, waarschuwingsmethoden, herstel, beperking, ontsnapping en evacuatie, evenals het gebruik van beschermingsmiddelen en het voorbereid zijn op noodsituaties.
</v>
      </c>
    </row>
    <row r="18" spans="2:8" ht="15">
      <c r="B18" s="58"/>
      <c r="H18" s="57"/>
    </row>
    <row r="19" spans="2:8" ht="15">
      <c r="B19" s="67" t="s">
        <v>13</v>
      </c>
    </row>
    <row r="21" spans="2:8" ht="15">
      <c r="B21" s="74" t="s">
        <v>157</v>
      </c>
      <c r="C21" s="74" t="s">
        <v>178</v>
      </c>
    </row>
    <row r="22" spans="2:8" ht="15">
      <c r="B22" s="75" t="s">
        <v>171</v>
      </c>
      <c r="C22" s="75" t="s">
        <v>76</v>
      </c>
    </row>
    <row r="23" spans="2:8" ht="15">
      <c r="B23" s="75" t="s">
        <v>162</v>
      </c>
      <c r="C23" s="75" t="s">
        <v>79</v>
      </c>
    </row>
    <row r="24" spans="2:8" ht="30">
      <c r="B24" s="75" t="s">
        <v>179</v>
      </c>
      <c r="C24" s="75" t="s">
        <v>76</v>
      </c>
    </row>
    <row r="25" spans="2:8" ht="30">
      <c r="B25" s="75" t="s">
        <v>180</v>
      </c>
      <c r="C25" s="75" t="s">
        <v>182</v>
      </c>
    </row>
    <row r="26" spans="2:8" ht="30">
      <c r="B26" s="75" t="s">
        <v>181</v>
      </c>
      <c r="C26" s="75" t="s">
        <v>86</v>
      </c>
    </row>
    <row r="28" spans="2:8" ht="57" customHeight="1"/>
  </sheetData>
  <mergeCells count="13">
    <mergeCell ref="C16:D16"/>
    <mergeCell ref="C17:D17"/>
    <mergeCell ref="C6:D6"/>
    <mergeCell ref="C10:D10"/>
    <mergeCell ref="C11:D11"/>
    <mergeCell ref="C12:D12"/>
    <mergeCell ref="C13:D13"/>
    <mergeCell ref="C14:D14"/>
    <mergeCell ref="B5:C5"/>
    <mergeCell ref="C7:D7"/>
    <mergeCell ref="C8:D8"/>
    <mergeCell ref="C9:D9"/>
    <mergeCell ref="C15:D15"/>
  </mergeCells>
  <pageMargins left="0.7" right="0.7" top="0.75" bottom="0.75" header="0.3" footer="0.3"/>
  <pageSetup scale="58" orientation="portrait" horizontalDpi="90" verticalDpi="9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3">
    <tabColor theme="2" tint="0.59999389629810485"/>
    <pageSetUpPr fitToPage="1"/>
  </sheetPr>
  <dimension ref="A1:L47"/>
  <sheetViews>
    <sheetView showGridLines="0" topLeftCell="A19" zoomScaleNormal="100" zoomScaleSheetLayoutView="100" workbookViewId="0">
      <selection activeCell="G8" sqref="G8"/>
    </sheetView>
  </sheetViews>
  <sheetFormatPr defaultColWidth="9" defaultRowHeight="11.25"/>
  <cols>
    <col min="1" max="1" width="9" style="1"/>
    <col min="2" max="2" width="57.625" style="1" customWidth="1"/>
    <col min="3" max="3" width="30.625" style="1" customWidth="1"/>
    <col min="4" max="4" width="18.625" style="1" customWidth="1"/>
    <col min="5" max="5" width="4.625" style="1" customWidth="1"/>
    <col min="6" max="6" width="18.625" style="1" customWidth="1"/>
    <col min="7" max="7" width="14.625" style="1" customWidth="1"/>
    <col min="8" max="8" width="57.625" style="1" customWidth="1"/>
    <col min="9" max="9" width="7.625" style="1" customWidth="1"/>
    <col min="10" max="10" width="4.625" style="1" customWidth="1"/>
    <col min="11" max="12" width="105.625" style="1" hidden="1" customWidth="1"/>
    <col min="13" max="16384" width="9" style="1"/>
  </cols>
  <sheetData>
    <row r="1" spans="1:12" ht="11.25" customHeight="1">
      <c r="A1" s="2"/>
    </row>
    <row r="2" spans="1:12" ht="57" customHeight="1"/>
    <row r="3" spans="1:12" ht="27">
      <c r="B3" s="8" t="s">
        <v>190</v>
      </c>
    </row>
    <row r="4" spans="1:12" ht="11.25" customHeight="1">
      <c r="B4" s="8"/>
    </row>
    <row r="5" spans="1:12" ht="78.75" customHeight="1">
      <c r="B5" s="191" t="s">
        <v>225</v>
      </c>
      <c r="C5" s="191"/>
      <c r="D5" s="200"/>
      <c r="E5" s="3"/>
      <c r="F5" s="199" t="s">
        <v>227</v>
      </c>
      <c r="G5" s="192"/>
      <c r="H5" s="192"/>
      <c r="I5" s="192"/>
      <c r="K5" s="58" t="str">
        <f>B5</f>
        <v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Risico (R) = Blootstelling (B) x Waarschijnlijkheid (W) x Effect (E)
Aan de letters B, W en E wordt op basis van een omschrijving een numerieke waarde toegekend. In onderstaande tabellen zijn deze voor elk van de letters weergegeven.
</v>
      </c>
      <c r="L5" s="58" t="str">
        <f>F5</f>
        <v>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v>
      </c>
    </row>
    <row r="6" spans="1:12" ht="15">
      <c r="B6" s="201"/>
      <c r="C6" s="201"/>
      <c r="D6" s="201"/>
      <c r="E6" s="3"/>
      <c r="F6" s="59"/>
      <c r="G6" s="68"/>
      <c r="H6" s="68"/>
      <c r="I6" s="68"/>
      <c r="K6" s="9"/>
    </row>
    <row r="7" spans="1:12" ht="15">
      <c r="B7" s="201"/>
      <c r="C7" s="201"/>
      <c r="D7" s="201"/>
      <c r="E7" s="3"/>
      <c r="F7" s="50" t="s">
        <v>189</v>
      </c>
      <c r="G7" s="51" t="s">
        <v>40</v>
      </c>
      <c r="H7" s="52" t="s">
        <v>46</v>
      </c>
      <c r="I7" s="68"/>
      <c r="K7" s="9"/>
    </row>
    <row r="8" spans="1:12" ht="15">
      <c r="B8" s="201"/>
      <c r="C8" s="201"/>
      <c r="D8" s="201"/>
      <c r="E8" s="3"/>
      <c r="F8" s="39" t="s">
        <v>35</v>
      </c>
      <c r="G8" s="40" t="s">
        <v>41</v>
      </c>
      <c r="H8" s="41" t="s">
        <v>205</v>
      </c>
      <c r="I8" s="68"/>
      <c r="K8" s="9"/>
    </row>
    <row r="9" spans="1:12" ht="15">
      <c r="B9" s="201"/>
      <c r="C9" s="201"/>
      <c r="D9" s="201"/>
      <c r="E9" s="3"/>
      <c r="F9" s="42" t="s">
        <v>36</v>
      </c>
      <c r="G9" s="40" t="s">
        <v>42</v>
      </c>
      <c r="H9" s="41" t="s">
        <v>204</v>
      </c>
      <c r="I9" s="68"/>
      <c r="K9" s="9"/>
    </row>
    <row r="10" spans="1:12" ht="15">
      <c r="B10" s="201"/>
      <c r="C10" s="201"/>
      <c r="D10" s="201"/>
      <c r="E10" s="3"/>
      <c r="F10" s="43" t="s">
        <v>37</v>
      </c>
      <c r="G10" s="40" t="s">
        <v>43</v>
      </c>
      <c r="H10" s="41" t="s">
        <v>203</v>
      </c>
      <c r="I10" s="68"/>
      <c r="K10" s="9"/>
    </row>
    <row r="11" spans="1:12" ht="15">
      <c r="B11" s="201"/>
      <c r="C11" s="201"/>
      <c r="D11" s="201"/>
      <c r="E11" s="3"/>
      <c r="F11" s="44" t="s">
        <v>38</v>
      </c>
      <c r="G11" s="40" t="s">
        <v>44</v>
      </c>
      <c r="H11" s="41" t="s">
        <v>202</v>
      </c>
      <c r="I11" s="68"/>
      <c r="K11" s="9"/>
    </row>
    <row r="12" spans="1:12" ht="15">
      <c r="B12" s="201"/>
      <c r="C12" s="201"/>
      <c r="D12" s="201"/>
      <c r="F12" s="45" t="s">
        <v>39</v>
      </c>
      <c r="G12" s="46" t="s">
        <v>45</v>
      </c>
      <c r="H12" s="47" t="s">
        <v>47</v>
      </c>
      <c r="K12" s="58"/>
    </row>
    <row r="13" spans="1:12">
      <c r="I13" s="29"/>
    </row>
    <row r="14" spans="1:12" ht="15">
      <c r="B14" s="48" t="s">
        <v>32</v>
      </c>
      <c r="C14" s="49" t="s">
        <v>192</v>
      </c>
      <c r="F14" s="199" t="s">
        <v>228</v>
      </c>
      <c r="G14" s="192"/>
      <c r="H14" s="192"/>
      <c r="I14" s="192"/>
    </row>
    <row r="15" spans="1:12" ht="15">
      <c r="B15" s="30" t="s">
        <v>60</v>
      </c>
      <c r="C15" s="31">
        <v>1</v>
      </c>
      <c r="F15" s="201"/>
      <c r="G15" s="201"/>
      <c r="H15" s="201"/>
      <c r="I15" s="201"/>
    </row>
    <row r="16" spans="1:12" ht="15">
      <c r="A16" s="3"/>
      <c r="B16" s="30" t="s">
        <v>61</v>
      </c>
      <c r="C16" s="31">
        <v>3</v>
      </c>
      <c r="F16" s="201"/>
      <c r="G16" s="201"/>
      <c r="H16" s="201"/>
      <c r="I16" s="201"/>
    </row>
    <row r="17" spans="2:3" ht="15">
      <c r="B17" s="30" t="s">
        <v>62</v>
      </c>
      <c r="C17" s="31">
        <v>7</v>
      </c>
    </row>
    <row r="18" spans="2:3" ht="15">
      <c r="B18" s="30" t="s">
        <v>63</v>
      </c>
      <c r="C18" s="31">
        <v>15</v>
      </c>
    </row>
    <row r="19" spans="2:3" ht="15">
      <c r="B19" s="32" t="s">
        <v>64</v>
      </c>
      <c r="C19" s="33">
        <v>40</v>
      </c>
    </row>
    <row r="20" spans="2:3" ht="15">
      <c r="B20" s="28"/>
      <c r="C20" s="34"/>
    </row>
    <row r="21" spans="2:3" ht="15">
      <c r="B21" s="48" t="s">
        <v>32</v>
      </c>
      <c r="C21" s="53" t="s">
        <v>33</v>
      </c>
    </row>
    <row r="22" spans="2:3" ht="15">
      <c r="B22" s="35" t="s">
        <v>91</v>
      </c>
      <c r="C22" s="36">
        <v>0.5</v>
      </c>
    </row>
    <row r="23" spans="2:3" ht="15">
      <c r="B23" s="35" t="s">
        <v>92</v>
      </c>
      <c r="C23" s="36">
        <v>1</v>
      </c>
    </row>
    <row r="24" spans="2:3" ht="15">
      <c r="B24" s="35" t="s">
        <v>93</v>
      </c>
      <c r="C24" s="36">
        <v>2</v>
      </c>
    </row>
    <row r="25" spans="2:3" ht="15">
      <c r="B25" s="35" t="s">
        <v>94</v>
      </c>
      <c r="C25" s="36">
        <v>3</v>
      </c>
    </row>
    <row r="26" spans="2:3" ht="15">
      <c r="B26" s="35" t="s">
        <v>95</v>
      </c>
      <c r="C26" s="36">
        <v>6</v>
      </c>
    </row>
    <row r="27" spans="2:3" ht="15">
      <c r="B27" s="37" t="s">
        <v>96</v>
      </c>
      <c r="C27" s="38">
        <v>10</v>
      </c>
    </row>
    <row r="28" spans="2:3" ht="15">
      <c r="B28" s="28"/>
      <c r="C28" s="34"/>
    </row>
    <row r="29" spans="2:3" ht="15">
      <c r="B29" s="54" t="s">
        <v>32</v>
      </c>
      <c r="C29" s="53" t="s">
        <v>34</v>
      </c>
    </row>
    <row r="30" spans="2:3" ht="15">
      <c r="B30" s="35" t="s">
        <v>188</v>
      </c>
      <c r="C30" s="36">
        <v>0.1</v>
      </c>
    </row>
    <row r="31" spans="2:3" ht="15">
      <c r="B31" s="35" t="s">
        <v>187</v>
      </c>
      <c r="C31" s="36">
        <v>0.2</v>
      </c>
    </row>
    <row r="32" spans="2:3" ht="15">
      <c r="B32" s="35" t="s">
        <v>186</v>
      </c>
      <c r="C32" s="36">
        <v>0.5</v>
      </c>
    </row>
    <row r="33" spans="2:4" ht="15">
      <c r="B33" s="35" t="s">
        <v>185</v>
      </c>
      <c r="C33" s="36">
        <v>1</v>
      </c>
    </row>
    <row r="34" spans="2:4" ht="15">
      <c r="B34" s="35" t="s">
        <v>184</v>
      </c>
      <c r="C34" s="36">
        <v>3</v>
      </c>
    </row>
    <row r="35" spans="2:4" ht="15">
      <c r="B35" s="35" t="s">
        <v>183</v>
      </c>
      <c r="C35" s="36">
        <v>6</v>
      </c>
    </row>
    <row r="36" spans="2:4" ht="15">
      <c r="B36" s="37" t="s">
        <v>124</v>
      </c>
      <c r="C36" s="38">
        <v>10</v>
      </c>
    </row>
    <row r="37" spans="2:4" ht="15" customHeight="1">
      <c r="B37" s="6"/>
      <c r="C37" s="5"/>
    </row>
    <row r="38" spans="2:4" ht="201" customHeight="1">
      <c r="B38" s="191" t="s">
        <v>226</v>
      </c>
      <c r="C38" s="191"/>
      <c r="D38" s="200"/>
    </row>
    <row r="39" spans="2:4">
      <c r="B39" s="6"/>
      <c r="C39" s="5"/>
    </row>
    <row r="40" spans="2:4" ht="57" customHeight="1">
      <c r="C40" s="5"/>
    </row>
    <row r="41" spans="2:4">
      <c r="B41" s="6"/>
      <c r="C41" s="5"/>
    </row>
    <row r="42" spans="2:4">
      <c r="C42" s="5"/>
    </row>
    <row r="45" spans="2:4">
      <c r="C45" s="5"/>
    </row>
    <row r="46" spans="2:4">
      <c r="C46" s="5"/>
    </row>
    <row r="47" spans="2:4">
      <c r="C47" s="5"/>
    </row>
  </sheetData>
  <sheetProtection algorithmName="SHA-512" hashValue="Q/bvhgzKuRbx7UO2SIjBh7ukbRhDBeV1qJReYKBE0zdD1UIkyTHb3mcHtLLCUjtsnaLBvJROgJx6E1GZ2igofg==" saltValue="eTegtfZzMMoMQu3GwUhpiw==" spinCount="100000" sheet="1" objects="1" scenarios="1"/>
  <mergeCells count="4">
    <mergeCell ref="F5:I5"/>
    <mergeCell ref="B38:D38"/>
    <mergeCell ref="B5:D12"/>
    <mergeCell ref="F14:I16"/>
  </mergeCells>
  <pageMargins left="0.7" right="0.7" top="0.75" bottom="0.75" header="0.3" footer="0.3"/>
  <pageSetup paperSize="9" scale="72" fitToWidth="2" orientation="portrait" r:id="rId1"/>
  <customProperties>
    <customPr name="EpmWorksheetKeyString_GUID" r:id="rId2"/>
  </customProperties>
  <drawing r:id="rId3"/>
  <tableParts count="4">
    <tablePart r:id="rId4"/>
    <tablePart r:id="rId5"/>
    <tablePart r:id="rId6"/>
    <tablePart r:id="rId7"/>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5">
    <tabColor theme="2" tint="0.59999389629810485"/>
    <pageSetUpPr fitToPage="1"/>
  </sheetPr>
  <dimension ref="B1:B7"/>
  <sheetViews>
    <sheetView showGridLines="0" workbookViewId="0">
      <selection activeCell="B5" sqref="B5"/>
    </sheetView>
  </sheetViews>
  <sheetFormatPr defaultRowHeight="11.25"/>
  <cols>
    <col min="1" max="1" width="9" style="1"/>
    <col min="2" max="2" width="107.25" style="1" customWidth="1"/>
    <col min="3" max="16384" width="9" style="1"/>
  </cols>
  <sheetData>
    <row r="1" spans="2:2" ht="11.25" customHeight="1"/>
    <row r="2" spans="2:2" ht="57" customHeight="1"/>
    <row r="3" spans="2:2" ht="27">
      <c r="B3" s="8" t="s">
        <v>237</v>
      </c>
    </row>
    <row r="5" spans="2:2" ht="195">
      <c r="B5" s="58" t="s">
        <v>238</v>
      </c>
    </row>
    <row r="7" spans="2:2" ht="57" customHeight="1"/>
  </sheetData>
  <sheetProtection algorithmName="SHA-512" hashValue="j83XxAQfRkTUVT5eRFLD8f5eQA+VK5DHgntwjI54/oqWYTqU8O4pRmYmq+5dERmRwJCP29382mUOISjCOAY74Q==" saltValue="9Go73nVHeRbpBUoieGNIjw==" spinCount="100000" sheet="1" objects="1" scenarios="1"/>
  <pageMargins left="0.7" right="0.7" top="0.75" bottom="0.75" header="0.3" footer="0.3"/>
  <pageSetup scale="88" orientation="portrait" horizontalDpi="90" verticalDpi="9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2">
    <tabColor theme="2" tint="0.59999389629810485"/>
    <pageSetUpPr fitToPage="1"/>
  </sheetPr>
  <dimension ref="B2:B47"/>
  <sheetViews>
    <sheetView showGridLines="0" workbookViewId="0"/>
  </sheetViews>
  <sheetFormatPr defaultRowHeight="11.25"/>
  <cols>
    <col min="1" max="1" width="9" style="1"/>
    <col min="2" max="2" width="105.625" style="1" customWidth="1"/>
    <col min="3" max="16384" width="9" style="1"/>
  </cols>
  <sheetData>
    <row r="2" spans="2:2" ht="57" customHeight="1"/>
    <row r="3" spans="2:2" ht="27">
      <c r="B3" s="8" t="s">
        <v>2</v>
      </c>
    </row>
    <row r="5" spans="2:2" ht="137.25" customHeight="1">
      <c r="B5" s="129" t="s">
        <v>231</v>
      </c>
    </row>
    <row r="6" spans="2:2" ht="105">
      <c r="B6" s="129" t="s">
        <v>232</v>
      </c>
    </row>
    <row r="7" spans="2:2" ht="15">
      <c r="B7" s="58"/>
    </row>
    <row r="8" spans="2:2" ht="11.25" customHeight="1">
      <c r="B8" s="67"/>
    </row>
    <row r="22" spans="2:2">
      <c r="B22" s="68"/>
    </row>
    <row r="47" ht="57" customHeight="1"/>
  </sheetData>
  <sheetProtection algorithmName="SHA-512" hashValue="x4ELU9tQLjd7pTScsGXRzKfuPMbRLIldKopJVWkrtb+W/tFtL7DP/H6e2k1u2doiBy/wFc2VOxTVYJoMJkx9MQ==" saltValue="wz/BrbaSMfJaudyqwYKh5A==" spinCount="100000" sheet="1" objects="1" scenarios="1"/>
  <pageMargins left="0.7" right="0.7" top="0.75" bottom="0.75" header="0.3" footer="0.3"/>
  <pageSetup scale="88" orientation="portrait" horizontalDpi="90" verticalDpi="9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3">
    <tabColor theme="2" tint="0.59999389629810485"/>
    <pageSetUpPr fitToPage="1"/>
  </sheetPr>
  <dimension ref="B2:B6"/>
  <sheetViews>
    <sheetView showGridLines="0" workbookViewId="0"/>
  </sheetViews>
  <sheetFormatPr defaultRowHeight="11.25"/>
  <cols>
    <col min="1" max="1" width="9" style="1"/>
    <col min="2" max="2" width="105.625" style="1" customWidth="1"/>
    <col min="3" max="16384" width="9" style="1"/>
  </cols>
  <sheetData>
    <row r="2" spans="2:2" ht="57" customHeight="1"/>
    <row r="3" spans="2:2" ht="27">
      <c r="B3" s="8" t="s">
        <v>233</v>
      </c>
    </row>
    <row r="4" spans="2:2" ht="11.25" customHeight="1"/>
    <row r="5" spans="2:2" ht="409.5">
      <c r="B5" s="129" t="s">
        <v>234</v>
      </c>
    </row>
    <row r="6" spans="2:2" ht="409.5" customHeight="1"/>
  </sheetData>
  <sheetProtection algorithmName="SHA-512" hashValue="78Lwq3VgztB0VynX3Ud+ATeahAsfHrNcnrvtmdXMjV2XshbT5P/efFjGmtJXVw/0fIdkPF0585cgfzvWeFN4gw==" saltValue="jYykeDyi4SFKjzi2tXQ7Ow==" spinCount="100000" sheet="1" objects="1" scenarios="1"/>
  <pageMargins left="0.7" right="0.7" top="0.75" bottom="0.75" header="0.3" footer="0.3"/>
  <pageSetup scale="88" orientation="portrait" horizontalDpi="90" verticalDpi="9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4">
    <tabColor theme="2" tint="0.59999389629810485"/>
    <pageSetUpPr fitToPage="1"/>
  </sheetPr>
  <dimension ref="B2:B9"/>
  <sheetViews>
    <sheetView showGridLines="0" workbookViewId="0"/>
  </sheetViews>
  <sheetFormatPr defaultRowHeight="11.25"/>
  <cols>
    <col min="1" max="1" width="9" style="1"/>
    <col min="2" max="2" width="105.625" style="1" customWidth="1"/>
    <col min="3" max="16384" width="9" style="1"/>
  </cols>
  <sheetData>
    <row r="2" spans="2:2" ht="57" customHeight="1"/>
    <row r="3" spans="2:2" ht="27">
      <c r="B3" s="8" t="s">
        <v>25</v>
      </c>
    </row>
    <row r="5" spans="2:2" ht="30">
      <c r="B5" s="58" t="s">
        <v>229</v>
      </c>
    </row>
    <row r="6" spans="2:2" ht="90">
      <c r="B6" s="58" t="s">
        <v>230</v>
      </c>
    </row>
    <row r="7" spans="2:2" ht="30">
      <c r="B7" s="58" t="s">
        <v>191</v>
      </c>
    </row>
    <row r="9" spans="2:2" ht="57" customHeight="1"/>
  </sheetData>
  <sheetProtection algorithmName="SHA-512" hashValue="9255Kih5O/Cajen/EDoWUsJFuYhpy4TMmUbszbvcIG3UEsjiB3o8Mj1gL0/Y0x2Zyr9BjUFGNaRBFSBqt8mwiQ==" saltValue="t26VOPnelLUOKxl82mOx2A==" spinCount="100000" sheet="1" objects="1" scenarios="1"/>
  <pageMargins left="0.7" right="0.7" top="0.75" bottom="0.75" header="0.3" footer="0.3"/>
  <pageSetup scale="88" orientation="portrait" horizontalDpi="90"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159A15FC6C0A449BB4CCB8DA817AEB3" ma:contentTypeVersion="0" ma:contentTypeDescription="Een nieuw document maken." ma:contentTypeScope="" ma:versionID="275fef43c045637d41604f2f795e7361">
  <xsd:schema xmlns:xsd="http://www.w3.org/2001/XMLSchema" xmlns:xs="http://www.w3.org/2001/XMLSchema" xmlns:p="http://schemas.microsoft.com/office/2006/metadata/properties" targetNamespace="http://schemas.microsoft.com/office/2006/metadata/properties" ma:root="true" ma:fieldsID="1978a156f712f99d6452530788f7ffe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5961BBA-44D6-4DD5-BCF2-0913DFBE4E0E}">
  <ds:schemaRefs>
    <ds:schemaRef ds:uri="http://schemas.microsoft.com/sharepoint/v3/contenttype/forms"/>
  </ds:schemaRefs>
</ds:datastoreItem>
</file>

<file path=customXml/itemProps2.xml><?xml version="1.0" encoding="utf-8"?>
<ds:datastoreItem xmlns:ds="http://schemas.openxmlformats.org/officeDocument/2006/customXml" ds:itemID="{2C28684E-A263-47C6-B09C-FDA1E5B8AD4C}">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customXml/itemProps3.xml><?xml version="1.0" encoding="utf-8"?>
<ds:datastoreItem xmlns:ds="http://schemas.openxmlformats.org/officeDocument/2006/customXml" ds:itemID="{1472FCD2-16E2-4D5D-A0A3-D17344E500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18</vt:i4>
      </vt:variant>
      <vt:variant>
        <vt:lpstr>Benoemde bereiken</vt:lpstr>
      </vt:variant>
      <vt:variant>
        <vt:i4>45</vt:i4>
      </vt:variant>
    </vt:vector>
  </HeadingPairs>
  <TitlesOfParts>
    <vt:vector size="63" baseType="lpstr">
      <vt:lpstr>Risicosessies</vt:lpstr>
      <vt:lpstr>Werkblad RI&amp;E</vt:lpstr>
      <vt:lpstr>Dashboard</vt:lpstr>
      <vt:lpstr>Bron </vt:lpstr>
      <vt:lpstr>Veiligheidsdomein</vt:lpstr>
      <vt:lpstr>Werkzaamheden</vt:lpstr>
      <vt:lpstr>Locatie_Specifieke plek</vt:lpstr>
      <vt:lpstr>Gevaar_Risico_Oorzaak_Effect</vt:lpstr>
      <vt:lpstr>Blad1</vt:lpstr>
      <vt:lpstr>Blad2</vt:lpstr>
      <vt:lpstr>Blad3</vt:lpstr>
      <vt:lpstr>Blad4</vt:lpstr>
      <vt:lpstr>BRF</vt:lpstr>
      <vt:lpstr>VS, Fine &amp; Kinney</vt:lpstr>
      <vt:lpstr>SCB-toets</vt:lpstr>
      <vt:lpstr>Allocatie</vt:lpstr>
      <vt:lpstr>Maatregelen</vt:lpstr>
      <vt:lpstr>Status</vt:lpstr>
      <vt:lpstr>Allocatie!Afdrukbereik</vt:lpstr>
      <vt:lpstr>BRF!Afdrukbereik</vt:lpstr>
      <vt:lpstr>'Bron '!Afdrukbereik</vt:lpstr>
      <vt:lpstr>Dashboard!Afdrukbereik</vt:lpstr>
      <vt:lpstr>Gevaar_Risico_Oorzaak_Effect!Afdrukbereik</vt:lpstr>
      <vt:lpstr>'Locatie_Specifieke plek'!Afdrukbereik</vt:lpstr>
      <vt:lpstr>Maatregelen!Afdrukbereik</vt:lpstr>
      <vt:lpstr>'SCB-toets'!Afdrukbereik</vt:lpstr>
      <vt:lpstr>Status!Afdrukbereik</vt:lpstr>
      <vt:lpstr>Veiligheidsdomein!Afdrukbereik</vt:lpstr>
      <vt:lpstr>'VS, Fine &amp; Kinney'!Afdrukbereik</vt:lpstr>
      <vt:lpstr>Werkzaamheden!Afdrukbereik</vt:lpstr>
      <vt:lpstr>'Werkblad RI&amp;E'!Afdruktitels</vt:lpstr>
      <vt:lpstr>BRF</vt:lpstr>
      <vt:lpstr>FK_B</vt:lpstr>
      <vt:lpstr>FK_E</vt:lpstr>
      <vt:lpstr>FK_W</vt:lpstr>
      <vt:lpstr>vb_actiehouder</vt:lpstr>
      <vt:lpstr>vb_allocatie</vt:lpstr>
      <vt:lpstr>vb_b1</vt:lpstr>
      <vt:lpstr>vb_b2</vt:lpstr>
      <vt:lpstr>vb_bron</vt:lpstr>
      <vt:lpstr>vb_datum</vt:lpstr>
      <vt:lpstr>vb_e1</vt:lpstr>
      <vt:lpstr>vb_e2</vt:lpstr>
      <vt:lpstr>vb_gevaar</vt:lpstr>
      <vt:lpstr>vb_invuldatum</vt:lpstr>
      <vt:lpstr>vb_locatie_specifiek_plek</vt:lpstr>
      <vt:lpstr>vb_maatregelen</vt:lpstr>
      <vt:lpstr>vb_maatregelen_of_contracteis</vt:lpstr>
      <vt:lpstr>vb_mogelijke_effecten</vt:lpstr>
      <vt:lpstr>vb_mogelijke_oorzaken</vt:lpstr>
      <vt:lpstr>vb_nr</vt:lpstr>
      <vt:lpstr>vb_opnemen_in_risicodossier</vt:lpstr>
      <vt:lpstr>vb_r12</vt:lpstr>
      <vt:lpstr>vb_r21</vt:lpstr>
      <vt:lpstr>vb_r22</vt:lpstr>
      <vt:lpstr>vb_restrisicos</vt:lpstr>
      <vt:lpstr>vb_risico_beschrijving</vt:lpstr>
      <vt:lpstr>vb_status_allocatie_og</vt:lpstr>
      <vt:lpstr>vb_veiligheidsdomein</vt:lpstr>
      <vt:lpstr>vb_w1</vt:lpstr>
      <vt:lpstr>vb_w2</vt:lpstr>
      <vt:lpstr>vb_werkzaamheden_activiteit</vt:lpstr>
      <vt:lpstr>Veiligheidsdomeinen</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Maloir, Catherine (PPO)</dc:creator>
  <cp:lastModifiedBy>Buizer, Karel (VWM)</cp:lastModifiedBy>
  <cp:lastPrinted>2020-10-29T09:03:36Z</cp:lastPrinted>
  <dcterms:created xsi:type="dcterms:W3CDTF">2014-08-20T20:28:49Z</dcterms:created>
  <dcterms:modified xsi:type="dcterms:W3CDTF">2023-01-20T14:14:41Z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0x0101002159A15FC6C0A449BB4CCB8DA817AEB3</vt:lpwstr>
  </property>
</Properties>
</file>